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70-002286 Спиридонов А.А\СМР\"/>
    </mc:Choice>
  </mc:AlternateContent>
  <bookViews>
    <workbookView xWindow="9105" yWindow="495" windowWidth="10005" windowHeight="8730" tabRatio="879"/>
  </bookViews>
  <sheets>
    <sheet name="НМЦ2023" sheetId="111" r:id="rId1"/>
    <sheet name="НМЦ2022" sheetId="102" r:id="rId2"/>
    <sheet name="т1" sheetId="91" state="hidden" r:id="rId3"/>
    <sheet name="т2" sheetId="96" state="hidden" r:id="rId4"/>
    <sheet name="01_ПР" sheetId="109" r:id="rId5"/>
    <sheet name="02_Из" sheetId="110" r:id="rId6"/>
    <sheet name="03_Землеустр" sheetId="103" r:id="rId7"/>
    <sheet name="04_СМР_форма 20" sheetId="97" r:id="rId8"/>
    <sheet name="05_Исп" sheetId="108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НМЦ2022!$B$2</definedName>
    <definedName name="_Toc535335757" localSheetId="0">НМЦ2023!$B$2</definedName>
    <definedName name="_xlnm.Print_Titles" localSheetId="4">'01_ПР'!$10:$10</definedName>
    <definedName name="_xlnm.Print_Titles" localSheetId="5">'02_Из'!$11:$11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'05_Исп'!$8:$8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НМЦ2022!$A$1:$I$40</definedName>
    <definedName name="_xlnm.Print_Area" localSheetId="0">НМЦ2023!$A$1:$I$45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62913"/>
</workbook>
</file>

<file path=xl/calcChain.xml><?xml version="1.0" encoding="utf-8"?>
<calcChain xmlns="http://schemas.openxmlformats.org/spreadsheetml/2006/main">
  <c r="H33" i="111" l="1"/>
  <c r="G30" i="111"/>
  <c r="D28" i="111"/>
  <c r="D23" i="102"/>
  <c r="G25" i="102"/>
  <c r="G26" i="102"/>
  <c r="D27" i="102"/>
  <c r="H28" i="102"/>
  <c r="H25" i="111" l="1"/>
  <c r="H35" i="111" s="1"/>
  <c r="J22" i="111"/>
  <c r="J21" i="111"/>
  <c r="I19" i="111"/>
  <c r="M18" i="111"/>
  <c r="G17" i="111"/>
  <c r="G25" i="111" s="1"/>
  <c r="I16" i="111"/>
  <c r="I15" i="111"/>
  <c r="N18" i="111" l="1"/>
  <c r="N35" i="111" s="1"/>
  <c r="N36" i="111" s="1"/>
  <c r="N37" i="111" s="1"/>
  <c r="J23" i="111"/>
  <c r="G31" i="111" s="1"/>
  <c r="G35" i="111" s="1"/>
  <c r="H36" i="111"/>
  <c r="H37" i="111" s="1"/>
  <c r="H26" i="97"/>
  <c r="H25" i="97"/>
  <c r="D18" i="111" l="1"/>
  <c r="G36" i="111"/>
  <c r="G37" i="111" s="1"/>
  <c r="K6" i="103"/>
  <c r="D25" i="111" l="1"/>
  <c r="I18" i="111"/>
  <c r="E24" i="97"/>
  <c r="D32" i="111" l="1"/>
  <c r="D35" i="111" s="1"/>
  <c r="I25" i="111"/>
  <c r="I22" i="97"/>
  <c r="I35" i="111" l="1"/>
  <c r="I36" i="111" s="1"/>
  <c r="I37" i="111" s="1"/>
  <c r="D36" i="111"/>
  <c r="D37" i="111" s="1"/>
  <c r="B4" i="103"/>
  <c r="E32" i="103"/>
  <c r="E27" i="103"/>
  <c r="L6" i="103"/>
  <c r="M6" i="103"/>
  <c r="J6" i="103"/>
  <c r="I6" i="103"/>
  <c r="M5" i="103"/>
  <c r="P37" i="111" l="1"/>
  <c r="J37" i="111"/>
  <c r="E30" i="103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V20" i="97"/>
  <c r="V19" i="97"/>
  <c r="S19" i="97"/>
  <c r="S20" i="97" s="1"/>
  <c r="W20" i="97" s="1"/>
  <c r="W19" i="97" l="1"/>
  <c r="F21" i="103"/>
  <c r="F28" i="103"/>
  <c r="F23" i="103"/>
  <c r="F42" i="103" s="1"/>
  <c r="S26" i="97"/>
  <c r="W26" i="97" s="1"/>
  <c r="F43" i="103" l="1"/>
  <c r="G43" i="103" s="1"/>
  <c r="G12" i="102" s="1"/>
  <c r="A2" i="97"/>
  <c r="I36" i="97" l="1"/>
  <c r="I35" i="97"/>
  <c r="H35" i="97"/>
  <c r="I34" i="97"/>
  <c r="H33" i="97"/>
  <c r="I33" i="97" s="1"/>
  <c r="I32" i="97"/>
  <c r="I31" i="97"/>
  <c r="H31" i="97"/>
  <c r="P29" i="97"/>
  <c r="I29" i="97"/>
  <c r="P28" i="97"/>
  <c r="I28" i="97"/>
  <c r="H28" i="97"/>
  <c r="P27" i="97"/>
  <c r="H27" i="97"/>
  <c r="I27" i="97" s="1"/>
  <c r="D27" i="97"/>
  <c r="P26" i="97"/>
  <c r="I26" i="97"/>
  <c r="D26" i="97"/>
  <c r="P25" i="97"/>
  <c r="I25" i="97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D9" i="98" l="1"/>
  <c r="D15" i="98" l="1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I10" i="98"/>
  <c r="H10" i="98"/>
  <c r="P9" i="98"/>
  <c r="H9" i="98"/>
  <c r="I9" i="98" s="1"/>
  <c r="P8" i="98"/>
  <c r="H8" i="98"/>
  <c r="I8" i="98" s="1"/>
  <c r="J18" i="102" l="1"/>
  <c r="J17" i="102"/>
  <c r="J16" i="102"/>
  <c r="G20" i="102"/>
  <c r="H11" i="101"/>
  <c r="G30" i="102" l="1"/>
  <c r="I14" i="101"/>
  <c r="H16" i="98" l="1"/>
  <c r="H20" i="102" l="1"/>
  <c r="I14" i="102" l="1"/>
  <c r="I11" i="102"/>
  <c r="H30" i="102" l="1"/>
  <c r="H31" i="102" l="1"/>
  <c r="H32" i="102" s="1"/>
  <c r="C13" i="100"/>
  <c r="I10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1" i="102" l="1"/>
  <c r="I29" i="101"/>
  <c r="P24" i="98"/>
  <c r="G32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J4" i="101"/>
  <c r="J3" i="98"/>
  <c r="J6" i="97"/>
  <c r="J4" i="96"/>
  <c r="C6" i="100" l="1"/>
  <c r="C7" i="100" s="1"/>
  <c r="C10" i="100" s="1"/>
  <c r="C8" i="100" s="1"/>
  <c r="M13" i="102"/>
  <c r="N13" i="102" s="1"/>
  <c r="P20" i="98"/>
  <c r="N30" i="102" l="1"/>
  <c r="N31" i="102" s="1"/>
  <c r="N32" i="102" s="1"/>
  <c r="P24" i="96"/>
  <c r="D13" i="102" l="1"/>
  <c r="D20" i="102" s="1"/>
  <c r="P11" i="97"/>
  <c r="P38" i="97" s="1"/>
  <c r="P13" i="96"/>
  <c r="P11" i="96"/>
  <c r="P10" i="96"/>
  <c r="P53" i="91"/>
  <c r="D30" i="102" l="1"/>
  <c r="I20" i="102"/>
  <c r="I13" i="102"/>
  <c r="P34" i="98"/>
  <c r="P36" i="96"/>
  <c r="P9" i="96"/>
  <c r="D31" i="102" l="1"/>
  <c r="D32" i="102" s="1"/>
  <c r="I30" i="102"/>
  <c r="I31" i="102" s="1"/>
  <c r="P45" i="96"/>
  <c r="I32" i="102" l="1"/>
  <c r="J32" i="102" s="1"/>
  <c r="E5" i="100"/>
  <c r="E6" i="100" s="1"/>
  <c r="E7" i="100" s="1"/>
  <c r="E10" i="100" s="1"/>
  <c r="P32" i="102" l="1"/>
</calcChain>
</file>

<file path=xl/comments1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5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<sst xmlns="http://schemas.openxmlformats.org/spreadsheetml/2006/main" count="1701" uniqueCount="484">
  <si>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</si>
  <si>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</si>
  <si>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</si>
  <si>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</si>
  <si>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</si>
  <si>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</si>
  <si>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</si>
  <si>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</si>
  <si>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</si>
  <si>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</si>
  <si>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</si>
  <si>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</si>
  <si>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</si>
  <si>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</si>
  <si>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</si>
  <si>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</si>
  <si>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</si>
  <si>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</si>
  <si>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</si>
  <si>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</si>
  <si>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</si>
  <si>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</si>
  <si>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</si>
  <si>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</si>
  <si>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</si>
  <si>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</si>
  <si>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</si>
  <si>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</si>
  <si>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</si>
  <si>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</si>
  <si>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</si>
  <si>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</si>
  <si>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</si>
  <si>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</si>
  <si>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</si>
  <si>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</si>
  <si>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</si>
  <si>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</si>
  <si>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</si>
  <si>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</si>
  <si>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</si>
  <si>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</si>
  <si>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</si>
  <si>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</si>
  <si>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</si>
  <si>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</si>
  <si>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</si>
  <si>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</si>
  <si>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</si>
  <si>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</si>
  <si>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</si>
  <si>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</si>
  <si>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</si>
  <si>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</si>
  <si>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</si>
  <si>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</si>
  <si>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</si>
  <si>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</si>
  <si>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</si>
  <si>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</si>
  <si>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</si>
  <si>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</si>
  <si>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</si>
  <si>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</si>
  <si>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</si>
  <si>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</si>
  <si>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</si>
  <si>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</si>
  <si>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</si>
  <si>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</si>
  <si>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</si>
  <si>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</si>
  <si>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</si>
  <si>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</si>
  <si>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</si>
  <si>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</si>
  <si>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</si>
  <si>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</si>
  <si>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</si>
  <si>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</si>
  <si>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</si>
  <si>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</si>
  <si>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</si>
  <si>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</si>
  <si>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</si>
  <si>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</si>
  <si>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</si>
  <si>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</si>
  <si>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</si>
  <si>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</si>
  <si>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</si>
  <si>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</si>
  <si>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</si>
  <si>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</si>
  <si>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</si>
  <si>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</si>
  <si>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</si>
  <si>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</si>
  <si>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</si>
  <si>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</si>
  <si>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</si>
  <si>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</si>
  <si>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</si>
  <si>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</si>
  <si>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</si>
  <si>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</si>
  <si>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</si>
  <si>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</si>
  <si>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</si>
  <si>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</si>
  <si>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</si>
  <si>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</si>
  <si>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</si>
  <si>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</si>
  <si>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</si>
  <si>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</si>
  <si>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</si>
  <si>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</si>
  <si>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</si>
  <si>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</si>
  <si>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</si>
  <si>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</si>
  <si>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</si>
  <si>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</si>
  <si>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</si>
  <si>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</si>
  <si>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</si>
  <si>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</si>
  <si>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</si>
  <si>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</si>
  <si>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</si>
  <si>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</si>
  <si>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</si>
  <si>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</si>
  <si>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</si>
  <si>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</si>
  <si>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</si>
  <si>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</si>
  <si>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</si>
  <si>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</si>
  <si>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</si>
  <si>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</si>
  <si>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</si>
  <si>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</si>
  <si>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</si>
  <si>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</si>
  <si>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</si>
  <si>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</si>
  <si>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</si>
  <si>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</si>
  <si>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</si>
  <si>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</si>
  <si>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</si>
  <si>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</si>
  <si>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</si>
  <si>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</si>
  <si>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</si>
  <si>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</si>
  <si>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</si>
  <si>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</si>
  <si>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</si>
  <si>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</si>
  <si>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</si>
  <si>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</si>
  <si>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</si>
  <si>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</si>
  <si>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</si>
  <si>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</si>
  <si>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</si>
  <si>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</si>
  <si>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</si>
  <si>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</si>
  <si>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</si>
  <si>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</si>
  <si>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</si>
  <si>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</si>
  <si>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</si>
  <si>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</si>
  <si>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</si>
  <si>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</si>
  <si>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</si>
  <si>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</si>
  <si>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</si>
  <si>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</si>
  <si>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</si>
  <si>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</si>
  <si>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</si>
  <si>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</si>
  <si>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</si>
  <si>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</si>
  <si>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</si>
  <si>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</si>
  <si>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</si>
  <si>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</si>
  <si>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</si>
  <si>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</si>
  <si>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</si>
  <si>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</si>
  <si>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</si>
  <si>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</si>
  <si>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</si>
  <si>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</si>
  <si>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</si>
  <si>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</si>
  <si>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</si>
  <si>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</si>
  <si>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</si>
  <si>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</si>
  <si>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</si>
  <si>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</si>
  <si>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</si>
  <si>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</si>
  <si>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</si>
  <si>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</si>
  <si>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</si>
  <si>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</si>
  <si>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</si>
  <si>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</si>
  <si>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</si>
  <si>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</si>
  <si>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</si>
  <si>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</si>
  <si>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</si>
  <si>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</si>
  <si>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</si>
  <si>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</si>
  <si>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</si>
  <si>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</si>
  <si>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</si>
  <si>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</si>
  <si>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</si>
  <si>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</si>
  <si>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</si>
  <si>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</si>
  <si>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</si>
  <si>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</si>
  <si>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</si>
  <si>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</si>
  <si>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</si>
  <si>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</si>
  <si>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</si>
  <si>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</si>
  <si>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</si>
  <si>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</si>
  <si>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</si>
  <si>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</si>
  <si>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</si>
  <si>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</si>
  <si>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</si>
  <si>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</si>
  <si>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</si>
  <si>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</si>
  <si>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</si>
  <si>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</si>
  <si>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</si>
  <si>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</si>
  <si>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</si>
  <si>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</si>
  <si>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</si>
  <si>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</si>
  <si>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</si>
  <si>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</si>
  <si>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</si>
  <si>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</si>
  <si>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</si>
  <si>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</si>
  <si>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</si>
  <si>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</si>
  <si>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</si>
  <si>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</si>
  <si>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</si>
  <si>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</si>
  <si>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</si>
  <si>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</si>
  <si>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</si>
  <si>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</si>
  <si>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</si>
  <si>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</si>
  <si>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</si>
  <si>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</si>
  <si>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</si>
  <si>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</si>
  <si>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</si>
  <si>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</si>
  <si>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</si>
  <si>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</si>
  <si>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</si>
  <si>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</si>
  <si>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</si>
  <si>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</si>
  <si>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</si>
  <si>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</si>
  <si>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</si>
  <si>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</si>
  <si>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</si>
  <si>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</si>
  <si>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</si>
  <si>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</si>
  <si>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</si>
  <si>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</si>
  <si>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</si>
  <si>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</si>
  <si>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</si>
  <si>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</si>
  <si>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</si>
  <si>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</si>
  <si>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</si>
  <si>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</si>
  <si>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</si>
  <si>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</si>
  <si>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</si>
  <si>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</si>
  <si>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</si>
  <si>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</si>
  <si>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</si>
  <si>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</si>
  <si>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</si>
  <si>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</si>
  <si>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</si>
  <si>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</si>
  <si>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</si>
  <si>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</si>
  <si>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</si>
  <si>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</si>
  <si>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</si>
  <si>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</si>
  <si>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</si>
  <si>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</si>
  <si>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</si>
  <si>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</si>
  <si>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</si>
  <si>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</si>
  <si>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</si>
  <si>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</si>
  <si>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</si>
  <si>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</si>
  <si>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</si>
  <si>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</si>
  <si>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</si>
  <si>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</si>
  <si>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</si>
  <si>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</si>
  <si>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</si>
  <si>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</si>
  <si>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</si>
  <si>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</si>
  <si>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</si>
  <si>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</si>
  <si>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</si>
  <si>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</si>
  <si>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</si>
  <si>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</si>
  <si>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</si>
  <si>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</si>
  <si>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</si>
  <si>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</si>
  <si>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</si>
  <si>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</si>
  <si>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</si>
  <si>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</si>
  <si>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</si>
  <si>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</si>
  <si>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</si>
  <si>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</si>
  <si>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</si>
  <si>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</si>
  <si>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</si>
  <si>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</si>
  <si>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</si>
  <si>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</si>
  <si>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</si>
  <si>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</si>
  <si>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</si>
  <si>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</si>
  <si>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</si>
  <si>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</si>
  <si>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</si>
  <si>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</si>
  <si>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</si>
  <si>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</si>
  <si>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</si>
  <si>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</si>
  <si>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</si>
  <si>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</si>
  <si>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</si>
  <si>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</si>
  <si>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</si>
  <si>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</si>
  <si>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</si>
  <si>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>ТЧ п.2.8.2.9 При проектировании подключения к существующим воздушным линиям дополнительных потребителей, до К=1,15</t>
  </si>
  <si>
    <t xml:space="preserve">Устройство отображения: прибор аналоговый, прибор регистрирующий (ПУ потребителей), 0,1(10 приборов) </t>
  </si>
  <si>
    <t xml:space="preserve">СБЦП "Коммунальные инженерные сети и сооружения (2012)" табл.34 п.10
(СБЦП07-34-10) </t>
  </si>
  <si>
    <t>2530*0,1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</si>
  <si>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</si>
  <si>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</si>
  <si>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</si>
  <si>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</si>
  <si>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</si>
  <si>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</si>
  <si>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</si>
  <si>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</si>
  <si>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</si>
  <si>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</si>
  <si>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</si>
  <si>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Выдача координат пунктов геодезической сети, сети сгущения (съемочной сети), 1(пункт) </t>
  </si>
  <si>
    <t xml:space="preserve">СБЦ "Инженерно-геодезические изыскания (2004)" табл.81 п.2
(СБЦ102-81-2)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</si>
  <si>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</si>
  <si>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</si>
  <si>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</si>
  <si>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</si>
  <si>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</si>
  <si>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</si>
  <si>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</si>
  <si>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</si>
  <si>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</si>
  <si>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</si>
  <si>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</si>
  <si>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</si>
  <si>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</si>
  <si>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</si>
  <si>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</si>
  <si>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</si>
  <si>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 xml:space="preserve">Строительство ВЛ-0,4 кВ от ВЛ-0,4 кВ ТП-10/0,4 кВ №577 в  Мокшанском районе (МКП "ВодКомСервис") (под ключ), , Исполнительная съемка, </t>
  </si>
  <si>
    <t>Итого по расчету: 1 559,25 руб.</t>
  </si>
  <si>
    <t xml:space="preserve">Плановая и высотная привязка при расстоянии между точками (геологическими выработками) до 50 м: 1 категория сложности, 11(точка (выработка)) </t>
  </si>
  <si>
    <t>(81*11)*1,75</t>
  </si>
  <si>
    <t>1 559,25</t>
  </si>
  <si>
    <t>Объект: «ССтроительство ВЛ-10 кВ от ВЛ-10 кВ №4 "Валяевская", строительство ТП-10/0,4 кВ, строительство ВЛ-0,4 кВ в г. Пенза (Спиридонов А.А.) (под ключ)»</t>
  </si>
  <si>
    <t>КТП, тип киосковый, 160 кВА</t>
  </si>
  <si>
    <t>Прибор учета электроэнергии 3-фазный с ТТ</t>
  </si>
  <si>
    <t>А1-03;
Ц1</t>
  </si>
  <si>
    <t>2.8</t>
  </si>
  <si>
    <t>2.10</t>
  </si>
  <si>
    <t xml:space="preserve">Строительство ВЛ-10 кВ от ВЛ-10 кВ №4 "Валяевская", строительство ТП-10/0,4 кВ, строительство ВЛ-0,4 кВ в г. Пенза (Спиридонов А.А.) (под ключ), , Проектные работы, </t>
  </si>
  <si>
    <t>Итого по расчету: 20 067,50 руб.</t>
  </si>
  <si>
    <t xml:space="preserve">Воздушные линии напряжением 3-20 кВ, длиной: от 0,015 до 1 км, 1(1 объект) </t>
  </si>
  <si>
    <t xml:space="preserve">СБЦП "Коммунальные инженерные сети и сооружения (2012)" табл.18 п.7
(СБЦП07-18-7) </t>
  </si>
  <si>
    <t>(9090*1)*1,15</t>
  </si>
  <si>
    <t>10 453,50</t>
  </si>
  <si>
    <t xml:space="preserve">Трансформаторные подстанции напряжением 6-20/0,4 кВ: мощностью 160 кВ•А, 1(1 подстанция) </t>
  </si>
  <si>
    <t xml:space="preserve">СБЦП "Коммунальные инженерные сети и сооружения (2012)" табл.37 п.2
(СБЦП07-37-2) </t>
  </si>
  <si>
    <t>(20800*1)*0,5*0,7</t>
  </si>
  <si>
    <t>7 280,00</t>
  </si>
  <si>
    <t>ТЧ п.2.8.7.1 Для однотрансформаторных подстанций и односекционных распределительных устройств, до К=0,5;</t>
  </si>
  <si>
    <t>ТЧ п.2.8.7.1 Для комплектных подстанций с мощностью трансформаторов 160 кВ А (2х160) и ниже К=0,7</t>
  </si>
  <si>
    <t xml:space="preserve">Организация системы учета электроэнергии в КТП, 0,2(10 приборов) </t>
  </si>
  <si>
    <t>2530*0,2</t>
  </si>
  <si>
    <t xml:space="preserve">Устройство отображения: прибор цифровой (УСПД МКС), 0,1(10 приборов) </t>
  </si>
  <si>
    <t xml:space="preserve">СБЦП "Коммунальные инженерные сети и сооружения (2012)" табл.34 п.11
(СБЦП07-34-11) </t>
  </si>
  <si>
    <t>3450*0,1</t>
  </si>
  <si>
    <t xml:space="preserve">Расчет токов короткого замыкания электрических сетей напряжением 3-20 кВ: Радиальная электрическая секционированная сеть простой конфигурации с количеством выключателей до 5, 1(1 сеть) </t>
  </si>
  <si>
    <t xml:space="preserve">СБЦП "Коммунальные инженерные сети и сооружения (2012)" табл.40 п.1
(СБЦП07-40-1) </t>
  </si>
  <si>
    <t>1230*1</t>
  </si>
  <si>
    <t>1 230,00</t>
  </si>
  <si>
    <t>20 067,50</t>
  </si>
  <si>
    <t xml:space="preserve">   Итого Поз. 1-6</t>
  </si>
  <si>
    <t xml:space="preserve">Строительство ВЛ-10 кВ от ВЛ-10 кВ №4 "Валяевская", строительство ТП-10/0,4 кВ, строительство ВЛ-0,4 кВ в г. Пенза (Спиридонов А.А.) (под ключ), , Инженерно-геодезические работы, </t>
  </si>
  <si>
    <t>Итого по расчету: 6 029,17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</si>
  <si>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1,16(га) </t>
  </si>
  <si>
    <t>2432*1,16</t>
  </si>
  <si>
    <t>2 821,12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</si>
  <si>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1,16(га) </t>
  </si>
  <si>
    <t>(589*1,16)*1,2</t>
  </si>
  <si>
    <t>6 029,17</t>
  </si>
  <si>
    <t>3 609,28</t>
  </si>
  <si>
    <t xml:space="preserve">      Всего с учетом "Расходы по внутреннему транспорту при расстоянии от базы до участка изысканий 5-10 км, при сметной стоимости полевых изыскательских работ до 75 тыс. руб. К=11,25%"</t>
  </si>
  <si>
    <t>3 138,50</t>
  </si>
  <si>
    <t>2 419,89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</si>
  <si>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</si>
  <si>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</si>
  <si>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</si>
  <si>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</si>
  <si>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</si>
  <si>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</si>
  <si>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</si>
  <si>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</si>
  <si>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</si>
  <si>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Ведущий специалист Л. Г. Лейба</t>
  </si>
  <si>
    <t>Главный инженер В. Б. Минаев</t>
  </si>
  <si>
    <t>УТВЕРЖДАЮ:</t>
  </si>
  <si>
    <t>Генеральный директор</t>
  </si>
  <si>
    <t>АО "Энергосервис Волги"</t>
  </si>
  <si>
    <t>________В. А. Решетников</t>
  </si>
  <si>
    <t>"____"_________2023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</si>
</sst>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_-* #,##0.00000_-;\-* #,##0.00000_-;_-* &quot;-&quot;??_-;_-@_-"/>
    <numFmt numFmtId="170" formatCode="#,##0.00000"/>
    <numFmt numFmtId="171" formatCode="#,##0.0000"/>
    <numFmt numFmtId="172" formatCode="0.0%"/>
    <numFmt numFmtId="173" formatCode="#,##0.00000000"/>
    <numFmt numFmtId="174" formatCode="_-* #,##0.00\ _₽_-;\-* #,##0.00\ _₽_-;_-* &quot;-&quot;??\ _₽_-;_-@_-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5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43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174" fontId="1" fillId="0" borderId="0" applyFont="0" applyFill="0" applyBorder="0" applyAlignment="0" applyProtection="0"/>
  </cellStyleXfs>
  <cellXfs count="424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8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8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8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69" fontId="56" fillId="24" borderId="21" xfId="55" applyNumberFormat="1" applyFont="1" applyFill="1" applyBorder="1" applyAlignment="1">
      <alignment vertical="center" wrapText="1"/>
    </xf>
    <xf numFmtId="170" fontId="56" fillId="24" borderId="21" xfId="54" applyNumberFormat="1" applyFont="1" applyFill="1" applyBorder="1" applyAlignment="1">
      <alignment vertical="center" wrapText="1"/>
    </xf>
    <xf numFmtId="170" fontId="55" fillId="24" borderId="21" xfId="54" applyNumberFormat="1" applyFont="1" applyFill="1" applyBorder="1" applyAlignment="1">
      <alignment vertical="center" wrapText="1"/>
    </xf>
    <xf numFmtId="170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69" fontId="56" fillId="24" borderId="23" xfId="55" applyNumberFormat="1" applyFont="1" applyFill="1" applyBorder="1" applyAlignment="1">
      <alignment vertical="center" wrapText="1"/>
    </xf>
    <xf numFmtId="169" fontId="56" fillId="24" borderId="24" xfId="55" applyNumberFormat="1" applyFont="1" applyFill="1" applyBorder="1" applyAlignment="1">
      <alignment vertical="center" wrapText="1"/>
    </xf>
    <xf numFmtId="169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1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2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56" fillId="24" borderId="21" xfId="54" applyNumberFormat="1" applyFont="1" applyFill="1" applyBorder="1" applyAlignment="1">
      <alignment vertical="center" wrapText="1"/>
    </xf>
    <xf numFmtId="43" fontId="64" fillId="0" borderId="0" xfId="55" applyFont="1" applyFill="1"/>
    <xf numFmtId="43" fontId="64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/>
    </xf>
    <xf numFmtId="43" fontId="64" fillId="0" borderId="0" xfId="55" applyFont="1" applyFill="1" applyBorder="1"/>
    <xf numFmtId="43" fontId="65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 wrapText="1"/>
    </xf>
    <xf numFmtId="43" fontId="66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43" fontId="67" fillId="0" borderId="0" xfId="55" applyFont="1"/>
    <xf numFmtId="169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174" fontId="28" fillId="0" borderId="28" xfId="58" applyNumberFormat="1" applyFont="1" applyBorder="1" applyAlignment="1">
      <alignment horizontal="right" vertical="top" wrapText="1"/>
    </xf>
    <xf numFmtId="174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174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174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174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174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0" fontId="56" fillId="24" borderId="23" xfId="54" applyNumberFormat="1" applyFont="1" applyFill="1" applyBorder="1" applyAlignment="1">
      <alignment vertical="center" wrapText="1"/>
    </xf>
    <xf numFmtId="170" fontId="56" fillId="24" borderId="24" xfId="54" applyNumberFormat="1" applyFont="1" applyFill="1" applyBorder="1" applyAlignment="1">
      <alignment vertical="center" wrapText="1"/>
    </xf>
    <xf numFmtId="170" fontId="56" fillId="24" borderId="22" xfId="54" applyNumberFormat="1" applyFont="1" applyFill="1" applyBorder="1" applyAlignment="1">
      <alignment vertical="center" wrapText="1"/>
    </xf>
    <xf numFmtId="168" fontId="56" fillId="24" borderId="23" xfId="54" applyNumberFormat="1" applyFont="1" applyFill="1" applyBorder="1" applyAlignment="1">
      <alignment vertical="center" wrapText="1"/>
    </xf>
    <xf numFmtId="168" fontId="56" fillId="24" borderId="24" xfId="54" applyNumberFormat="1" applyFont="1" applyFill="1" applyBorder="1" applyAlignment="1">
      <alignment vertical="center" wrapText="1"/>
    </xf>
    <xf numFmtId="168" fontId="56" fillId="24" borderId="22" xfId="54" applyNumberFormat="1" applyFont="1" applyFill="1" applyBorder="1" applyAlignment="1">
      <alignment vertical="center" wrapText="1"/>
    </xf>
    <xf numFmtId="169" fontId="56" fillId="24" borderId="23" xfId="55" applyNumberFormat="1" applyFont="1" applyFill="1" applyBorder="1" applyAlignment="1">
      <alignment vertical="center" wrapText="1"/>
    </xf>
    <xf numFmtId="169" fontId="56" fillId="24" borderId="24" xfId="55" applyNumberFormat="1" applyFont="1" applyFill="1" applyBorder="1" applyAlignment="1">
      <alignment vertical="center" wrapText="1"/>
    </xf>
    <xf numFmtId="169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2" fillId="24" borderId="0" xfId="54" applyFont="1" applyFill="1" applyAlignment="1">
      <alignment horizontal="right" vertical="center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justify" vertical="center"/>
    </xf>
    <xf numFmtId="170" fontId="57" fillId="24" borderId="23" xfId="54" applyNumberFormat="1" applyFont="1" applyFill="1" applyBorder="1" applyAlignment="1">
      <alignment vertical="center" wrapText="1"/>
    </xf>
    <xf numFmtId="170" fontId="57" fillId="24" borderId="24" xfId="54" applyNumberFormat="1" applyFont="1" applyFill="1" applyBorder="1" applyAlignment="1">
      <alignment vertical="center" wrapText="1"/>
    </xf>
    <xf numFmtId="170" fontId="57" fillId="24" borderId="22" xfId="54" applyNumberFormat="1" applyFont="1" applyFill="1" applyBorder="1" applyAlignment="1">
      <alignment vertical="center" wrapText="1"/>
    </xf>
    <xf numFmtId="170" fontId="55" fillId="0" borderId="25" xfId="54" applyNumberFormat="1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0" fontId="56" fillId="24" borderId="23" xfId="54" applyNumberFormat="1" applyFont="1" applyFill="1" applyBorder="1" applyAlignment="1">
      <alignment vertical="center" wrapText="1"/>
    </xf>
    <xf numFmtId="170" fontId="56" fillId="24" borderId="24" xfId="54" applyNumberFormat="1" applyFont="1" applyFill="1" applyBorder="1" applyAlignment="1">
      <alignment vertical="center" wrapText="1"/>
    </xf>
    <xf numFmtId="170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170" fontId="55" fillId="24" borderId="23" xfId="54" applyNumberFormat="1" applyFont="1" applyFill="1" applyBorder="1" applyAlignment="1">
      <alignment vertical="center" wrapText="1"/>
    </xf>
    <xf numFmtId="170" fontId="55" fillId="24" borderId="24" xfId="54" applyNumberFormat="1" applyFont="1" applyFill="1" applyBorder="1" applyAlignment="1">
      <alignment vertical="center" wrapText="1"/>
    </xf>
    <xf numFmtId="170" fontId="55" fillId="24" borderId="22" xfId="54" applyNumberFormat="1" applyFont="1" applyFill="1" applyBorder="1" applyAlignment="1">
      <alignment vertical="center" wrapText="1"/>
    </xf>
    <xf numFmtId="168" fontId="56" fillId="24" borderId="23" xfId="54" applyNumberFormat="1" applyFont="1" applyFill="1" applyBorder="1" applyAlignment="1">
      <alignment vertical="center" wrapText="1"/>
    </xf>
    <xf numFmtId="168" fontId="56" fillId="24" borderId="24" xfId="54" applyNumberFormat="1" applyFont="1" applyFill="1" applyBorder="1" applyAlignment="1">
      <alignment vertical="center" wrapText="1"/>
    </xf>
    <xf numFmtId="168" fontId="56" fillId="24" borderId="22" xfId="54" applyNumberFormat="1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5" applyNumberFormat="1" applyFont="1" applyFill="1" applyBorder="1" applyAlignment="1">
      <alignment vertical="center" wrapText="1"/>
    </xf>
    <xf numFmtId="169" fontId="56" fillId="24" borderId="24" xfId="55" applyNumberFormat="1" applyFont="1" applyFill="1" applyBorder="1" applyAlignment="1">
      <alignment vertical="center" wrapText="1"/>
    </xf>
    <xf numFmtId="169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1" fillId="0" borderId="30" xfId="58" applyBorder="1" applyAlignment="1">
      <alignment vertical="top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174" fontId="28" fillId="0" borderId="28" xfId="61" applyFont="1" applyBorder="1" applyAlignment="1">
      <alignment horizontal="center" vertical="top" wrapText="1"/>
    </xf>
    <xf numFmtId="174" fontId="28" fillId="0" borderId="30" xfId="61" applyFont="1" applyBorder="1" applyAlignment="1">
      <alignment horizontal="center" vertical="top" wrapText="1"/>
    </xf>
    <xf numFmtId="174" fontId="28" fillId="0" borderId="14" xfId="61" applyFont="1" applyBorder="1" applyAlignment="1">
      <alignment horizontal="center"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3" fontId="26" fillId="0" borderId="11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52" fillId="24" borderId="0" xfId="54" applyFont="1" applyFill="1" applyAlignment="1">
      <alignment horizontal="center" vertical="center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Обычный 8" xfId="58"/>
    <cellStyle name="ПИР" xfId="59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/>
    <cellStyle name="Финансовый" xfId="55" builtinId="3"/>
    <cellStyle name="Финансовый 2" xfId="49"/>
    <cellStyle name="Финансовый 2 2 2 2 2" xfId="50"/>
    <cellStyle name="Финансовый 3" xfId="51"/>
    <cellStyle name="Финансовый 4" xfId="61"/>
    <cellStyle name="Хвост" xfId="60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zoomScaleNormal="100" zoomScaleSheetLayoutView="100" workbookViewId="0">
      <selection activeCell="B5" sqref="B5:I5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5"/>
      <c r="B1" s="346" t="s">
        <v>379</v>
      </c>
      <c r="C1" s="346"/>
      <c r="D1" s="346"/>
      <c r="E1" s="346"/>
      <c r="F1" s="346"/>
      <c r="G1" s="346"/>
      <c r="H1" s="346"/>
      <c r="I1" s="346"/>
      <c r="J1" s="159"/>
      <c r="K1" s="159"/>
    </row>
    <row r="2" spans="1:14" ht="15.75" customHeight="1" x14ac:dyDescent="0.25">
      <c r="A2" s="345"/>
      <c r="B2" s="347" t="s">
        <v>380</v>
      </c>
      <c r="C2" s="347"/>
      <c r="D2" s="347"/>
      <c r="E2" s="347"/>
      <c r="F2" s="347"/>
      <c r="G2" s="347"/>
      <c r="H2" s="347"/>
      <c r="I2" s="347"/>
      <c r="J2" s="160"/>
      <c r="K2" s="160"/>
    </row>
    <row r="3" spans="1:14" ht="15.75" customHeight="1" x14ac:dyDescent="0.25">
      <c r="A3" s="345"/>
      <c r="B3" s="346" t="s">
        <v>226</v>
      </c>
      <c r="C3" s="346"/>
      <c r="D3" s="346"/>
      <c r="E3" s="346"/>
      <c r="F3" s="346"/>
      <c r="G3" s="346"/>
      <c r="H3" s="346"/>
      <c r="I3" s="346"/>
      <c r="J3" s="159"/>
      <c r="K3" s="159"/>
    </row>
    <row r="4" spans="1:14" ht="15.75" customHeight="1" x14ac:dyDescent="0.25">
      <c r="A4" s="345"/>
      <c r="B4" s="346" t="s">
        <v>227</v>
      </c>
      <c r="C4" s="346"/>
      <c r="D4" s="346"/>
      <c r="E4" s="346"/>
      <c r="F4" s="346"/>
      <c r="G4" s="346"/>
      <c r="H4" s="346"/>
      <c r="I4" s="346"/>
      <c r="J4" s="159"/>
      <c r="K4" s="159"/>
    </row>
    <row r="5" spans="1:14" ht="15.75" customHeight="1" x14ac:dyDescent="0.25">
      <c r="A5" s="345"/>
      <c r="B5" s="347" t="s">
        <v>479</v>
      </c>
      <c r="C5" s="347"/>
      <c r="D5" s="347"/>
      <c r="E5" s="347"/>
      <c r="F5" s="347"/>
      <c r="G5" s="347"/>
      <c r="H5" s="347"/>
      <c r="I5" s="347"/>
      <c r="J5" s="159"/>
      <c r="K5" s="159"/>
    </row>
    <row r="6" spans="1:14" ht="15.75" customHeight="1" x14ac:dyDescent="0.25">
      <c r="A6" s="345"/>
      <c r="B6" s="347" t="s">
        <v>480</v>
      </c>
      <c r="C6" s="347"/>
      <c r="D6" s="347"/>
      <c r="E6" s="347"/>
      <c r="F6" s="347"/>
      <c r="G6" s="347"/>
      <c r="H6" s="347"/>
      <c r="I6" s="347"/>
      <c r="J6" s="159"/>
      <c r="K6" s="159"/>
    </row>
    <row r="7" spans="1:14" ht="15.75" customHeight="1" x14ac:dyDescent="0.25">
      <c r="A7" s="345"/>
      <c r="B7" s="310"/>
      <c r="C7" s="310"/>
      <c r="D7" s="310"/>
      <c r="E7" s="310"/>
      <c r="F7" s="310"/>
      <c r="G7" s="310"/>
      <c r="H7" s="310"/>
      <c r="I7" s="310" t="s">
        <v>481</v>
      </c>
      <c r="J7" s="159"/>
      <c r="K7" s="159"/>
    </row>
    <row r="8" spans="1:14" ht="15.75" customHeight="1" x14ac:dyDescent="0.25">
      <c r="A8" s="345"/>
      <c r="B8" s="310"/>
      <c r="C8" s="310"/>
      <c r="D8" s="310"/>
      <c r="E8" s="310"/>
      <c r="F8" s="310"/>
      <c r="G8" s="310"/>
      <c r="H8" s="423" t="s">
        <v>482</v>
      </c>
      <c r="I8" s="423"/>
      <c r="J8" s="159"/>
      <c r="K8" s="159"/>
    </row>
    <row r="9" spans="1:14" ht="15.75" customHeight="1" x14ac:dyDescent="0.25">
      <c r="A9" s="345"/>
      <c r="B9" s="310"/>
      <c r="C9" s="310"/>
      <c r="D9" s="310"/>
      <c r="E9" s="310"/>
      <c r="F9" s="310"/>
      <c r="G9" s="310"/>
      <c r="H9" s="423" t="s">
        <v>483</v>
      </c>
      <c r="I9" s="423"/>
      <c r="J9" s="159"/>
      <c r="K9" s="159"/>
    </row>
    <row r="10" spans="1:14" ht="31.5" customHeight="1" x14ac:dyDescent="0.25">
      <c r="A10" s="345"/>
      <c r="B10" s="348" t="s">
        <v>381</v>
      </c>
      <c r="C10" s="348"/>
      <c r="D10" s="348"/>
      <c r="E10" s="348"/>
      <c r="F10" s="348"/>
      <c r="G10" s="348"/>
      <c r="H10" s="348"/>
      <c r="I10" s="348"/>
      <c r="J10" s="162"/>
      <c r="K10" s="162"/>
    </row>
    <row r="11" spans="1:14" ht="31.5" customHeight="1" x14ac:dyDescent="0.25">
      <c r="A11" s="345"/>
      <c r="B11" s="349" t="s">
        <v>468</v>
      </c>
      <c r="C11" s="349"/>
      <c r="D11" s="349"/>
      <c r="E11" s="349"/>
      <c r="F11" s="349"/>
      <c r="G11" s="349"/>
      <c r="H11" s="349"/>
      <c r="I11" s="349"/>
      <c r="J11" s="162"/>
      <c r="K11" s="162"/>
    </row>
    <row r="12" spans="1:14" ht="42.75" customHeight="1" x14ac:dyDescent="0.25">
      <c r="A12" s="345"/>
      <c r="B12" s="349" t="s">
        <v>427</v>
      </c>
      <c r="C12" s="349"/>
      <c r="D12" s="349"/>
      <c r="E12" s="349"/>
      <c r="F12" s="349"/>
      <c r="G12" s="349"/>
      <c r="H12" s="349"/>
      <c r="I12" s="349"/>
      <c r="J12" s="161"/>
      <c r="K12" s="161"/>
    </row>
    <row r="13" spans="1:14" ht="12.75" customHeight="1" thickBot="1" x14ac:dyDescent="0.3">
      <c r="A13" s="294"/>
      <c r="B13" s="129"/>
      <c r="C13" s="294"/>
      <c r="D13" s="294"/>
      <c r="E13" s="294"/>
      <c r="F13" s="341"/>
      <c r="G13" s="341"/>
      <c r="H13" s="341"/>
      <c r="I13" s="341"/>
      <c r="J13" s="294"/>
      <c r="K13" s="293"/>
    </row>
    <row r="14" spans="1:14" ht="51.75" thickBot="1" x14ac:dyDescent="0.3">
      <c r="A14" s="131" t="s">
        <v>0</v>
      </c>
      <c r="B14" s="132" t="s">
        <v>228</v>
      </c>
      <c r="C14" s="309" t="s">
        <v>2</v>
      </c>
      <c r="D14" s="342" t="s">
        <v>229</v>
      </c>
      <c r="E14" s="343"/>
      <c r="F14" s="344"/>
      <c r="G14" s="309" t="s">
        <v>230</v>
      </c>
      <c r="H14" s="309" t="s">
        <v>243</v>
      </c>
      <c r="I14" s="309" t="s">
        <v>231</v>
      </c>
      <c r="J14" s="325"/>
      <c r="K14" s="318"/>
      <c r="M14" s="164" t="s">
        <v>232</v>
      </c>
      <c r="N14" s="202" t="s">
        <v>249</v>
      </c>
    </row>
    <row r="15" spans="1:14" ht="15.75" thickBot="1" x14ac:dyDescent="0.3">
      <c r="A15" s="131">
        <v>1</v>
      </c>
      <c r="B15" s="137" t="s">
        <v>233</v>
      </c>
      <c r="C15" s="138" t="s">
        <v>247</v>
      </c>
      <c r="D15" s="335"/>
      <c r="E15" s="336"/>
      <c r="F15" s="337"/>
      <c r="G15" s="170">
        <v>20.067499999999999</v>
      </c>
      <c r="H15" s="170"/>
      <c r="I15" s="170">
        <f>D15+G15</f>
        <v>20.067499999999999</v>
      </c>
      <c r="J15" s="325"/>
      <c r="K15" s="318"/>
      <c r="M15" s="142"/>
      <c r="N15" s="142"/>
    </row>
    <row r="16" spans="1:14" ht="26.25" thickBot="1" x14ac:dyDescent="0.3">
      <c r="A16" s="277">
        <v>2</v>
      </c>
      <c r="B16" s="137" t="s">
        <v>234</v>
      </c>
      <c r="C16" s="138" t="s">
        <v>248</v>
      </c>
      <c r="D16" s="335"/>
      <c r="E16" s="336"/>
      <c r="F16" s="337"/>
      <c r="G16" s="170">
        <v>6.0291699999999997</v>
      </c>
      <c r="H16" s="170"/>
      <c r="I16" s="170">
        <f>D16+G16</f>
        <v>6.0291699999999997</v>
      </c>
      <c r="J16" s="325"/>
      <c r="K16" s="318"/>
      <c r="M16" s="142"/>
      <c r="N16" s="142"/>
    </row>
    <row r="17" spans="1:14" ht="26.25" thickBot="1" x14ac:dyDescent="0.3">
      <c r="A17" s="277">
        <v>3</v>
      </c>
      <c r="B17" s="137" t="s">
        <v>235</v>
      </c>
      <c r="C17" s="138" t="s">
        <v>374</v>
      </c>
      <c r="D17" s="303"/>
      <c r="E17" s="304"/>
      <c r="F17" s="305"/>
      <c r="G17" s="170">
        <f>'03_Землеустр'!G43</f>
        <v>0.58406000000000002</v>
      </c>
      <c r="H17" s="170"/>
      <c r="I17" s="170"/>
      <c r="J17" s="292"/>
      <c r="K17" s="293"/>
      <c r="M17" s="142"/>
      <c r="N17" s="142"/>
    </row>
    <row r="18" spans="1:14" ht="15.75" thickBot="1" x14ac:dyDescent="0.3">
      <c r="A18" s="277">
        <v>4</v>
      </c>
      <c r="B18" s="137" t="s">
        <v>250</v>
      </c>
      <c r="C18" s="138" t="s">
        <v>245</v>
      </c>
      <c r="D18" s="335">
        <f>M18-N18</f>
        <v>1979.0931800000001</v>
      </c>
      <c r="E18" s="336"/>
      <c r="F18" s="337"/>
      <c r="G18" s="170"/>
      <c r="H18" s="170"/>
      <c r="I18" s="170">
        <f>D18</f>
        <v>1979.0931800000001</v>
      </c>
      <c r="J18" s="292"/>
      <c r="K18" s="293"/>
      <c r="M18" s="142">
        <f>т6!C5</f>
        <v>2062.8441800000001</v>
      </c>
      <c r="N18" s="165">
        <f>ROUND(M18*(2.14+1.92)%,3)</f>
        <v>83.751000000000005</v>
      </c>
    </row>
    <row r="19" spans="1:14" ht="15.75" thickBot="1" x14ac:dyDescent="0.3">
      <c r="A19" s="277">
        <v>5</v>
      </c>
      <c r="B19" s="137" t="s">
        <v>260</v>
      </c>
      <c r="C19" s="138" t="s">
        <v>246</v>
      </c>
      <c r="D19" s="335"/>
      <c r="E19" s="336"/>
      <c r="F19" s="337"/>
      <c r="G19" s="170"/>
      <c r="H19" s="170">
        <v>1.55925</v>
      </c>
      <c r="I19" s="170">
        <f>H19</f>
        <v>1.55925</v>
      </c>
      <c r="J19" s="292"/>
      <c r="K19" s="293"/>
      <c r="M19" s="142"/>
      <c r="N19" s="142"/>
    </row>
    <row r="20" spans="1:14" ht="19.5" thickBot="1" x14ac:dyDescent="0.3">
      <c r="A20" s="136"/>
      <c r="B20" s="137"/>
      <c r="C20" s="138"/>
      <c r="D20" s="338"/>
      <c r="E20" s="339"/>
      <c r="F20" s="340"/>
      <c r="G20" s="144"/>
      <c r="H20" s="144"/>
      <c r="I20" s="137"/>
      <c r="J20" s="325"/>
      <c r="K20" s="318"/>
      <c r="M20" s="142"/>
      <c r="N20" s="142"/>
    </row>
    <row r="21" spans="1:14" ht="26.25" thickBot="1" x14ac:dyDescent="0.3">
      <c r="A21" s="136"/>
      <c r="B21" s="137"/>
      <c r="C21" s="138" t="s">
        <v>362</v>
      </c>
      <c r="D21" s="306"/>
      <c r="E21" s="307"/>
      <c r="F21" s="308"/>
      <c r="G21" s="144">
        <v>5.07</v>
      </c>
      <c r="H21" s="144"/>
      <c r="I21" s="137"/>
      <c r="J21" s="292">
        <f>ROUND(G15*G21,5)</f>
        <v>101.74223000000001</v>
      </c>
      <c r="K21" s="293"/>
      <c r="M21" s="142"/>
      <c r="N21" s="142"/>
    </row>
    <row r="22" spans="1:14" ht="26.25" thickBot="1" x14ac:dyDescent="0.3">
      <c r="A22" s="136"/>
      <c r="B22" s="137"/>
      <c r="C22" s="138" t="s">
        <v>363</v>
      </c>
      <c r="D22" s="306"/>
      <c r="E22" s="307"/>
      <c r="F22" s="308"/>
      <c r="G22" s="144">
        <v>5.12</v>
      </c>
      <c r="H22" s="144"/>
      <c r="I22" s="137"/>
      <c r="J22" s="292">
        <f>ROUND(G16*G22,5)</f>
        <v>30.869350000000001</v>
      </c>
      <c r="K22" s="293"/>
      <c r="M22" s="142"/>
      <c r="N22" s="142"/>
    </row>
    <row r="23" spans="1:14" ht="26.25" thickBot="1" x14ac:dyDescent="0.3">
      <c r="A23" s="136"/>
      <c r="B23" s="137"/>
      <c r="C23" s="138" t="s">
        <v>376</v>
      </c>
      <c r="D23" s="306"/>
      <c r="E23" s="307"/>
      <c r="F23" s="308"/>
      <c r="G23" s="193">
        <v>15.556756010000001</v>
      </c>
      <c r="H23" s="144"/>
      <c r="I23" s="137"/>
      <c r="J23" s="292">
        <f>ROUND(G17*G23,5)</f>
        <v>9.0860800000000008</v>
      </c>
      <c r="K23" s="293"/>
      <c r="M23" s="142"/>
      <c r="N23" s="142"/>
    </row>
    <row r="24" spans="1:14" ht="26.25" thickBot="1" x14ac:dyDescent="0.3">
      <c r="A24" s="136"/>
      <c r="B24" s="137"/>
      <c r="C24" s="138" t="s">
        <v>365</v>
      </c>
      <c r="D24" s="306"/>
      <c r="E24" s="307"/>
      <c r="F24" s="308"/>
      <c r="G24" s="163"/>
      <c r="H24" s="144">
        <v>5.12</v>
      </c>
      <c r="I24" s="137"/>
      <c r="J24" s="292"/>
      <c r="K24" s="293"/>
      <c r="M24" s="142"/>
      <c r="N24" s="142"/>
    </row>
    <row r="25" spans="1:14" ht="16.5" thickBot="1" x14ac:dyDescent="0.3">
      <c r="A25" s="145"/>
      <c r="B25" s="146"/>
      <c r="C25" s="138" t="s">
        <v>244</v>
      </c>
      <c r="D25" s="322">
        <f>D18</f>
        <v>1979.0931800000001</v>
      </c>
      <c r="E25" s="323"/>
      <c r="F25" s="324"/>
      <c r="G25" s="171">
        <f>ROUND(G15*G21,5)+ROUND(G16*G22,5)+ROUND(G17*G23,5)</f>
        <v>141.69766000000001</v>
      </c>
      <c r="H25" s="171">
        <f>ROUND(H19*H24,5)</f>
        <v>7.9833600000000002</v>
      </c>
      <c r="I25" s="171">
        <f>D25+G25+H25</f>
        <v>2128.7742000000003</v>
      </c>
      <c r="J25" s="325"/>
      <c r="K25" s="318"/>
      <c r="N25" s="142"/>
    </row>
    <row r="26" spans="1:14" ht="26.25" thickBot="1" x14ac:dyDescent="0.3">
      <c r="A26" s="145"/>
      <c r="B26" s="146"/>
      <c r="C26" s="138" t="s">
        <v>469</v>
      </c>
      <c r="D26" s="329"/>
      <c r="E26" s="330"/>
      <c r="F26" s="331"/>
      <c r="G26" s="187">
        <v>1.0245</v>
      </c>
      <c r="H26" s="163"/>
      <c r="I26" s="163"/>
      <c r="J26" s="325"/>
      <c r="K26" s="318"/>
    </row>
    <row r="27" spans="1:14" ht="26.25" thickBot="1" x14ac:dyDescent="0.3">
      <c r="A27" s="145"/>
      <c r="B27" s="146"/>
      <c r="C27" s="138" t="s">
        <v>470</v>
      </c>
      <c r="D27" s="300"/>
      <c r="E27" s="301"/>
      <c r="F27" s="302"/>
      <c r="G27" s="187">
        <v>1.0245</v>
      </c>
      <c r="H27" s="163"/>
      <c r="I27" s="163"/>
      <c r="J27" s="325"/>
      <c r="K27" s="318"/>
    </row>
    <row r="28" spans="1:14" ht="39" customHeight="1" thickBot="1" x14ac:dyDescent="0.3">
      <c r="A28" s="145"/>
      <c r="B28" s="146"/>
      <c r="C28" s="138" t="s">
        <v>471</v>
      </c>
      <c r="D28" s="332">
        <f>1.053*1.068*1.056*1.054*1.051*1.0245</f>
        <v>1.3477794545019466</v>
      </c>
      <c r="E28" s="333"/>
      <c r="F28" s="334"/>
      <c r="G28" s="163"/>
      <c r="H28" s="163"/>
      <c r="I28" s="163"/>
      <c r="J28" s="325" t="s">
        <v>367</v>
      </c>
      <c r="K28" s="318"/>
    </row>
    <row r="29" spans="1:14" ht="26.25" thickBot="1" x14ac:dyDescent="0.3">
      <c r="A29" s="145"/>
      <c r="B29" s="146"/>
      <c r="C29" s="138" t="s">
        <v>472</v>
      </c>
      <c r="D29" s="329"/>
      <c r="E29" s="330"/>
      <c r="F29" s="331"/>
      <c r="G29" s="163"/>
      <c r="H29" s="187">
        <v>1.0245</v>
      </c>
      <c r="I29" s="163"/>
      <c r="J29" s="325"/>
      <c r="K29" s="318"/>
    </row>
    <row r="30" spans="1:14" ht="26.25" thickBot="1" x14ac:dyDescent="0.3">
      <c r="A30" s="145"/>
      <c r="B30" s="146"/>
      <c r="C30" s="138" t="s">
        <v>473</v>
      </c>
      <c r="D30" s="322"/>
      <c r="E30" s="323"/>
      <c r="F30" s="324"/>
      <c r="G30" s="171">
        <f>ROUND((J21+J22)*G26,5)</f>
        <v>135.86055999999999</v>
      </c>
      <c r="H30" s="171"/>
      <c r="I30" s="171"/>
      <c r="J30" s="325"/>
      <c r="K30" s="318"/>
    </row>
    <row r="31" spans="1:14" ht="39" thickBot="1" x14ac:dyDescent="0.3">
      <c r="A31" s="145"/>
      <c r="B31" s="146"/>
      <c r="C31" s="138" t="s">
        <v>474</v>
      </c>
      <c r="D31" s="297"/>
      <c r="E31" s="298"/>
      <c r="F31" s="299"/>
      <c r="G31" s="171">
        <f>ROUND(J23*G27,5)</f>
        <v>9.3086900000000004</v>
      </c>
      <c r="H31" s="171"/>
      <c r="I31" s="171"/>
      <c r="J31" s="292"/>
      <c r="K31" s="293"/>
    </row>
    <row r="32" spans="1:14" ht="26.25" thickBot="1" x14ac:dyDescent="0.3">
      <c r="A32" s="145"/>
      <c r="B32" s="146"/>
      <c r="C32" s="138" t="s">
        <v>475</v>
      </c>
      <c r="D32" s="322">
        <f>ROUND(D25*D28,5)+0.00001</f>
        <v>2667.3811400000004</v>
      </c>
      <c r="E32" s="323"/>
      <c r="F32" s="324"/>
      <c r="G32" s="171"/>
      <c r="H32" s="171"/>
      <c r="I32" s="171"/>
      <c r="J32" s="325"/>
      <c r="K32" s="318"/>
    </row>
    <row r="33" spans="1:16" ht="26.25" thickBot="1" x14ac:dyDescent="0.3">
      <c r="A33" s="145"/>
      <c r="B33" s="146"/>
      <c r="C33" s="138" t="s">
        <v>476</v>
      </c>
      <c r="D33" s="322"/>
      <c r="E33" s="323"/>
      <c r="F33" s="324"/>
      <c r="G33" s="171"/>
      <c r="H33" s="171">
        <f>ROUND(H25*H29,5)</f>
        <v>8.1789500000000004</v>
      </c>
      <c r="I33" s="171"/>
      <c r="J33" s="325"/>
      <c r="K33" s="318"/>
    </row>
    <row r="34" spans="1:16" ht="15.75" thickBot="1" x14ac:dyDescent="0.3">
      <c r="A34" s="145"/>
      <c r="B34" s="137" t="s">
        <v>236</v>
      </c>
      <c r="C34" s="137"/>
      <c r="D34" s="322"/>
      <c r="E34" s="323"/>
      <c r="F34" s="324"/>
      <c r="G34" s="171"/>
      <c r="H34" s="171"/>
      <c r="I34" s="171"/>
      <c r="J34" s="325"/>
      <c r="K34" s="318"/>
    </row>
    <row r="35" spans="1:16" ht="26.25" thickBot="1" x14ac:dyDescent="0.3">
      <c r="A35" s="145"/>
      <c r="B35" s="146"/>
      <c r="C35" s="138" t="s">
        <v>237</v>
      </c>
      <c r="D35" s="326">
        <f>D32</f>
        <v>2667.3811400000004</v>
      </c>
      <c r="E35" s="327"/>
      <c r="F35" s="328"/>
      <c r="G35" s="172">
        <f>G30+G31</f>
        <v>145.16925000000001</v>
      </c>
      <c r="H35" s="172">
        <f>H33</f>
        <v>8.1789500000000004</v>
      </c>
      <c r="I35" s="172">
        <f>D35+G35+H35</f>
        <v>2820.7293400000003</v>
      </c>
      <c r="J35" s="325"/>
      <c r="K35" s="318"/>
      <c r="N35" s="127">
        <f>ROUND(N18*D28,5)</f>
        <v>112.87788</v>
      </c>
    </row>
    <row r="36" spans="1:16" ht="19.5" thickBot="1" x14ac:dyDescent="0.3">
      <c r="A36" s="136"/>
      <c r="B36" s="146"/>
      <c r="C36" s="138" t="s">
        <v>238</v>
      </c>
      <c r="D36" s="314">
        <f>ROUND(D35*0.2,5)</f>
        <v>533.47622999999999</v>
      </c>
      <c r="E36" s="315"/>
      <c r="F36" s="316"/>
      <c r="G36" s="173">
        <f>ROUND(G35*0.2,5)</f>
        <v>29.033850000000001</v>
      </c>
      <c r="H36" s="173">
        <f>ROUND(H35*0.2,5)</f>
        <v>1.6357900000000001</v>
      </c>
      <c r="I36" s="173">
        <f>ROUND(I35*0.2,5)</f>
        <v>564.14586999999995</v>
      </c>
      <c r="J36" s="325" t="s">
        <v>252</v>
      </c>
      <c r="K36" s="318"/>
      <c r="N36" s="127">
        <f>ROUND(N35*0.2,5)</f>
        <v>22.575579999999999</v>
      </c>
    </row>
    <row r="37" spans="1:16" ht="26.25" thickBot="1" x14ac:dyDescent="0.3">
      <c r="A37" s="147"/>
      <c r="B37" s="146"/>
      <c r="C37" s="138" t="s">
        <v>239</v>
      </c>
      <c r="D37" s="314">
        <f>D35+D36</f>
        <v>3200.8573700000006</v>
      </c>
      <c r="E37" s="315"/>
      <c r="F37" s="316"/>
      <c r="G37" s="173">
        <f>G35+G36</f>
        <v>174.20310000000001</v>
      </c>
      <c r="H37" s="173">
        <f t="shared" ref="H37:I37" si="0">H35+H36</f>
        <v>9.8147400000000005</v>
      </c>
      <c r="I37" s="173">
        <f t="shared" si="0"/>
        <v>3384.8752100000002</v>
      </c>
      <c r="J37" s="317">
        <f>I37+N37</f>
        <v>3520.3286700000003</v>
      </c>
      <c r="K37" s="318"/>
      <c r="N37" s="127">
        <f>N35+N36</f>
        <v>135.45346000000001</v>
      </c>
      <c r="P37" s="190">
        <f>G37/I37</f>
        <v>5.1465146923392782E-2</v>
      </c>
    </row>
    <row r="38" spans="1:16" ht="18.75" x14ac:dyDescent="0.25">
      <c r="A38" s="148"/>
      <c r="B38" s="149"/>
      <c r="C38" s="150"/>
      <c r="D38" s="151"/>
      <c r="E38" s="151"/>
      <c r="F38" s="319"/>
      <c r="G38" s="319"/>
      <c r="H38" s="319"/>
      <c r="I38" s="319"/>
      <c r="J38" s="151"/>
      <c r="K38" s="293"/>
      <c r="L38" s="206"/>
    </row>
    <row r="39" spans="1:16" ht="18.75" hidden="1" x14ac:dyDescent="0.25">
      <c r="A39" s="152"/>
      <c r="B39" s="153"/>
      <c r="C39" s="154" t="s">
        <v>240</v>
      </c>
      <c r="D39" s="295"/>
      <c r="E39" s="295"/>
      <c r="F39" s="320"/>
      <c r="G39" s="320"/>
      <c r="H39" s="320"/>
      <c r="I39" s="320"/>
      <c r="J39" s="295"/>
      <c r="K39" s="293"/>
      <c r="L39" s="206"/>
      <c r="M39" s="206"/>
      <c r="N39" s="206"/>
    </row>
    <row r="40" spans="1:16" ht="18.75" x14ac:dyDescent="0.25">
      <c r="A40" s="152"/>
      <c r="B40" s="153"/>
      <c r="C40" s="154"/>
      <c r="D40" s="296"/>
      <c r="E40" s="296"/>
      <c r="F40" s="321"/>
      <c r="G40" s="321"/>
      <c r="H40" s="321"/>
      <c r="I40" s="321"/>
      <c r="J40" s="296"/>
      <c r="K40" s="293"/>
      <c r="L40" s="207"/>
      <c r="M40" s="207"/>
      <c r="N40" s="207"/>
    </row>
    <row r="41" spans="1:16" ht="31.5" customHeight="1" x14ac:dyDescent="0.25">
      <c r="A41" s="152"/>
      <c r="B41" s="222" t="s">
        <v>241</v>
      </c>
      <c r="F41" s="219" t="s">
        <v>477</v>
      </c>
      <c r="G41" s="218"/>
      <c r="H41" s="218"/>
      <c r="I41" s="218"/>
      <c r="J41" s="296"/>
      <c r="K41" s="293"/>
      <c r="L41" s="207"/>
      <c r="M41" s="207"/>
      <c r="N41" s="207"/>
    </row>
    <row r="42" spans="1:16" ht="31.5" customHeight="1" x14ac:dyDescent="0.25">
      <c r="A42" s="152"/>
      <c r="B42" s="222"/>
      <c r="F42" s="220"/>
      <c r="G42" s="212"/>
      <c r="H42" s="212"/>
      <c r="I42" s="212"/>
      <c r="J42" s="296"/>
      <c r="K42" s="293"/>
      <c r="L42" s="207"/>
      <c r="M42" s="207"/>
      <c r="N42" s="207"/>
    </row>
    <row r="43" spans="1:16" ht="18.75" x14ac:dyDescent="0.25">
      <c r="A43" s="311"/>
      <c r="B43" s="223" t="s">
        <v>242</v>
      </c>
      <c r="F43" s="169" t="s">
        <v>478</v>
      </c>
      <c r="G43" s="169"/>
      <c r="H43" s="169"/>
      <c r="I43" s="169"/>
      <c r="J43" s="294"/>
      <c r="K43" s="293"/>
    </row>
    <row r="44" spans="1:16" ht="18.75" x14ac:dyDescent="0.25">
      <c r="A44" s="152"/>
      <c r="B44" s="153"/>
      <c r="C44" s="154"/>
      <c r="D44" s="312"/>
      <c r="E44" s="312"/>
      <c r="F44" s="321"/>
      <c r="G44" s="321"/>
      <c r="H44" s="321"/>
      <c r="I44" s="321"/>
      <c r="J44" s="296"/>
      <c r="K44" s="293"/>
      <c r="L44" s="208"/>
      <c r="M44" s="208"/>
      <c r="N44" s="208"/>
    </row>
    <row r="45" spans="1:16" ht="18.75" x14ac:dyDescent="0.25">
      <c r="A45" s="294"/>
      <c r="B45" s="295"/>
      <c r="C45" s="157"/>
      <c r="D45" s="294"/>
      <c r="E45" s="294"/>
      <c r="F45" s="313"/>
      <c r="G45" s="313"/>
      <c r="H45" s="313"/>
      <c r="I45" s="313"/>
      <c r="J45" s="294"/>
      <c r="K45" s="293"/>
      <c r="L45" s="208"/>
      <c r="M45" s="208"/>
      <c r="N45" s="208"/>
    </row>
    <row r="46" spans="1:16" x14ac:dyDescent="0.25">
      <c r="A46" s="293"/>
      <c r="B46" s="293"/>
      <c r="C46" s="293"/>
      <c r="D46" s="293"/>
      <c r="E46" s="293"/>
      <c r="F46" s="293"/>
      <c r="G46" s="293"/>
      <c r="H46" s="293"/>
      <c r="I46" s="293"/>
      <c r="J46" s="293"/>
      <c r="K46" s="293"/>
    </row>
    <row r="47" spans="1:16" ht="18.75" x14ac:dyDescent="0.25">
      <c r="A47" s="158"/>
    </row>
  </sheetData>
  <mergeCells count="51">
    <mergeCell ref="D16:F16"/>
    <mergeCell ref="J16:K16"/>
    <mergeCell ref="A1:A12"/>
    <mergeCell ref="B1:I1"/>
    <mergeCell ref="B2:I2"/>
    <mergeCell ref="B3:I3"/>
    <mergeCell ref="B4:I4"/>
    <mergeCell ref="B10:I10"/>
    <mergeCell ref="B11:I11"/>
    <mergeCell ref="B12:I12"/>
    <mergeCell ref="B5:I5"/>
    <mergeCell ref="B6:I6"/>
    <mergeCell ref="H8:I8"/>
    <mergeCell ref="H9:I9"/>
    <mergeCell ref="F13:I13"/>
    <mergeCell ref="D14:F14"/>
    <mergeCell ref="J14:K14"/>
    <mergeCell ref="D15:F15"/>
    <mergeCell ref="J15:K15"/>
    <mergeCell ref="D29:F29"/>
    <mergeCell ref="J29:K29"/>
    <mergeCell ref="D18:F18"/>
    <mergeCell ref="D19:F19"/>
    <mergeCell ref="D20:F20"/>
    <mergeCell ref="J20:K20"/>
    <mergeCell ref="D25:F25"/>
    <mergeCell ref="J25:K25"/>
    <mergeCell ref="D26:F26"/>
    <mergeCell ref="J26:K26"/>
    <mergeCell ref="J27:K27"/>
    <mergeCell ref="D28:F28"/>
    <mergeCell ref="J28:K28"/>
    <mergeCell ref="D30:F30"/>
    <mergeCell ref="J30:K30"/>
    <mergeCell ref="D32:F32"/>
    <mergeCell ref="J32:K32"/>
    <mergeCell ref="D33:F33"/>
    <mergeCell ref="J33:K33"/>
    <mergeCell ref="D34:F34"/>
    <mergeCell ref="J34:K34"/>
    <mergeCell ref="D35:F35"/>
    <mergeCell ref="J35:K35"/>
    <mergeCell ref="D36:F36"/>
    <mergeCell ref="J36:K36"/>
    <mergeCell ref="F45:I45"/>
    <mergeCell ref="D37:F37"/>
    <mergeCell ref="J37:K37"/>
    <mergeCell ref="F38:I38"/>
    <mergeCell ref="F39:I39"/>
    <mergeCell ref="F40:I40"/>
    <mergeCell ref="F44:I44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view="pageBreakPreview" topLeftCell="A31" zoomScaleNormal="100" zoomScaleSheetLayoutView="100" workbookViewId="0">
      <selection activeCell="A36" sqref="A36:I39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5"/>
      <c r="B1" s="346" t="s">
        <v>379</v>
      </c>
      <c r="C1" s="346"/>
      <c r="D1" s="346"/>
      <c r="E1" s="346"/>
      <c r="F1" s="346"/>
      <c r="G1" s="346"/>
      <c r="H1" s="346"/>
      <c r="I1" s="346"/>
      <c r="J1" s="159"/>
      <c r="K1" s="159"/>
    </row>
    <row r="2" spans="1:14" ht="15.75" customHeight="1" x14ac:dyDescent="0.25">
      <c r="A2" s="345"/>
      <c r="B2" s="347" t="s">
        <v>380</v>
      </c>
      <c r="C2" s="347"/>
      <c r="D2" s="347"/>
      <c r="E2" s="347"/>
      <c r="F2" s="347"/>
      <c r="G2" s="347"/>
      <c r="H2" s="347"/>
      <c r="I2" s="347"/>
      <c r="J2" s="160"/>
      <c r="K2" s="160"/>
    </row>
    <row r="3" spans="1:14" ht="15.75" customHeight="1" x14ac:dyDescent="0.25">
      <c r="A3" s="345"/>
      <c r="B3" s="346" t="s">
        <v>226</v>
      </c>
      <c r="C3" s="346"/>
      <c r="D3" s="346"/>
      <c r="E3" s="346"/>
      <c r="F3" s="346"/>
      <c r="G3" s="346"/>
      <c r="H3" s="346"/>
      <c r="I3" s="346"/>
      <c r="J3" s="159"/>
      <c r="K3" s="159"/>
    </row>
    <row r="4" spans="1:14" ht="15.75" customHeight="1" x14ac:dyDescent="0.25">
      <c r="A4" s="345"/>
      <c r="B4" s="346" t="s">
        <v>227</v>
      </c>
      <c r="C4" s="346"/>
      <c r="D4" s="346"/>
      <c r="E4" s="346"/>
      <c r="F4" s="346"/>
      <c r="G4" s="346"/>
      <c r="H4" s="346"/>
      <c r="I4" s="346"/>
      <c r="J4" s="159"/>
      <c r="K4" s="159"/>
    </row>
    <row r="5" spans="1:14" ht="31.5" customHeight="1" x14ac:dyDescent="0.25">
      <c r="A5" s="345"/>
      <c r="B5" s="348" t="s">
        <v>381</v>
      </c>
      <c r="C5" s="348"/>
      <c r="D5" s="348"/>
      <c r="E5" s="348"/>
      <c r="F5" s="348"/>
      <c r="G5" s="348"/>
      <c r="H5" s="348"/>
      <c r="I5" s="348"/>
      <c r="J5" s="162"/>
      <c r="K5" s="162"/>
    </row>
    <row r="6" spans="1:14" ht="31.5" customHeight="1" x14ac:dyDescent="0.25">
      <c r="A6" s="345"/>
      <c r="B6" s="349" t="s">
        <v>383</v>
      </c>
      <c r="C6" s="349"/>
      <c r="D6" s="349"/>
      <c r="E6" s="349"/>
      <c r="F6" s="349"/>
      <c r="G6" s="349"/>
      <c r="H6" s="349"/>
      <c r="I6" s="349"/>
      <c r="J6" s="162"/>
      <c r="K6" s="162"/>
    </row>
    <row r="7" spans="1:14" ht="42.75" customHeight="1" x14ac:dyDescent="0.25">
      <c r="A7" s="345"/>
      <c r="B7" s="349" t="s">
        <v>427</v>
      </c>
      <c r="C7" s="349"/>
      <c r="D7" s="349"/>
      <c r="E7" s="349"/>
      <c r="F7" s="349"/>
      <c r="G7" s="349"/>
      <c r="H7" s="349"/>
      <c r="I7" s="349"/>
      <c r="J7" s="161"/>
      <c r="K7" s="161"/>
    </row>
    <row r="8" spans="1:14" ht="12.75" customHeight="1" thickBot="1" x14ac:dyDescent="0.3">
      <c r="A8" s="128"/>
      <c r="B8" s="129"/>
      <c r="C8" s="128"/>
      <c r="D8" s="128"/>
      <c r="E8" s="128"/>
      <c r="F8" s="341"/>
      <c r="G8" s="341"/>
      <c r="H8" s="341"/>
      <c r="I8" s="341"/>
      <c r="J8" s="128"/>
      <c r="K8" s="130"/>
    </row>
    <row r="9" spans="1:14" ht="51.75" thickBot="1" x14ac:dyDescent="0.3">
      <c r="A9" s="131" t="s">
        <v>0</v>
      </c>
      <c r="B9" s="132" t="s">
        <v>228</v>
      </c>
      <c r="C9" s="133" t="s">
        <v>2</v>
      </c>
      <c r="D9" s="342" t="s">
        <v>229</v>
      </c>
      <c r="E9" s="343"/>
      <c r="F9" s="344"/>
      <c r="G9" s="133" t="s">
        <v>230</v>
      </c>
      <c r="H9" s="134" t="s">
        <v>243</v>
      </c>
      <c r="I9" s="133" t="s">
        <v>231</v>
      </c>
      <c r="J9" s="325"/>
      <c r="K9" s="318"/>
      <c r="M9" s="164" t="s">
        <v>232</v>
      </c>
      <c r="N9" s="202" t="s">
        <v>249</v>
      </c>
    </row>
    <row r="10" spans="1:14" ht="15.75" thickBot="1" x14ac:dyDescent="0.3">
      <c r="A10" s="131">
        <v>1</v>
      </c>
      <c r="B10" s="137" t="s">
        <v>233</v>
      </c>
      <c r="C10" s="138" t="s">
        <v>247</v>
      </c>
      <c r="D10" s="335"/>
      <c r="E10" s="336"/>
      <c r="F10" s="337"/>
      <c r="G10" s="170">
        <v>20.067499999999999</v>
      </c>
      <c r="H10" s="170"/>
      <c r="I10" s="170">
        <f>D10+G10</f>
        <v>20.067499999999999</v>
      </c>
      <c r="J10" s="325"/>
      <c r="K10" s="318"/>
      <c r="M10" s="142"/>
      <c r="N10" s="142"/>
    </row>
    <row r="11" spans="1:14" ht="26.25" thickBot="1" x14ac:dyDescent="0.3">
      <c r="A11" s="277">
        <v>2</v>
      </c>
      <c r="B11" s="137" t="s">
        <v>234</v>
      </c>
      <c r="C11" s="138" t="s">
        <v>248</v>
      </c>
      <c r="D11" s="335"/>
      <c r="E11" s="336"/>
      <c r="F11" s="337"/>
      <c r="G11" s="170">
        <v>6.0291699999999997</v>
      </c>
      <c r="H11" s="170"/>
      <c r="I11" s="170">
        <f>D11+G11</f>
        <v>6.0291699999999997</v>
      </c>
      <c r="J11" s="325"/>
      <c r="K11" s="318"/>
      <c r="M11" s="142"/>
      <c r="N11" s="142"/>
    </row>
    <row r="12" spans="1:14" ht="26.25" thickBot="1" x14ac:dyDescent="0.3">
      <c r="A12" s="277">
        <v>3</v>
      </c>
      <c r="B12" s="137" t="s">
        <v>235</v>
      </c>
      <c r="C12" s="138" t="s">
        <v>374</v>
      </c>
      <c r="D12" s="180"/>
      <c r="E12" s="181"/>
      <c r="F12" s="182"/>
      <c r="G12" s="170">
        <f>'03_Землеустр'!G43</f>
        <v>0.58406000000000002</v>
      </c>
      <c r="H12" s="170"/>
      <c r="I12" s="170"/>
      <c r="J12" s="178"/>
      <c r="K12" s="179"/>
      <c r="M12" s="142"/>
      <c r="N12" s="142"/>
    </row>
    <row r="13" spans="1:14" ht="15.75" thickBot="1" x14ac:dyDescent="0.3">
      <c r="A13" s="277">
        <v>4</v>
      </c>
      <c r="B13" s="137" t="s">
        <v>250</v>
      </c>
      <c r="C13" s="138" t="s">
        <v>245</v>
      </c>
      <c r="D13" s="335">
        <f>M13-N13</f>
        <v>1979.0931800000001</v>
      </c>
      <c r="E13" s="336"/>
      <c r="F13" s="337"/>
      <c r="G13" s="170"/>
      <c r="H13" s="170"/>
      <c r="I13" s="170">
        <f>D13</f>
        <v>1979.0931800000001</v>
      </c>
      <c r="J13" s="143"/>
      <c r="K13" s="130"/>
      <c r="M13" s="142">
        <f>т6!C5</f>
        <v>2062.8441800000001</v>
      </c>
      <c r="N13" s="165">
        <f>ROUND(M13*(2.14+1.92)%,3)</f>
        <v>83.751000000000005</v>
      </c>
    </row>
    <row r="14" spans="1:14" ht="15.75" thickBot="1" x14ac:dyDescent="0.3">
      <c r="A14" s="277">
        <v>5</v>
      </c>
      <c r="B14" s="137" t="s">
        <v>260</v>
      </c>
      <c r="C14" s="138" t="s">
        <v>246</v>
      </c>
      <c r="D14" s="335"/>
      <c r="E14" s="336"/>
      <c r="F14" s="337"/>
      <c r="G14" s="170"/>
      <c r="H14" s="170">
        <v>1.55925</v>
      </c>
      <c r="I14" s="170">
        <f>H14</f>
        <v>1.55925</v>
      </c>
      <c r="J14" s="143"/>
      <c r="K14" s="130"/>
      <c r="M14" s="142"/>
      <c r="N14" s="142"/>
    </row>
    <row r="15" spans="1:14" ht="19.5" thickBot="1" x14ac:dyDescent="0.3">
      <c r="A15" s="136"/>
      <c r="B15" s="137"/>
      <c r="C15" s="138"/>
      <c r="D15" s="338"/>
      <c r="E15" s="339"/>
      <c r="F15" s="340"/>
      <c r="G15" s="144"/>
      <c r="H15" s="144"/>
      <c r="I15" s="137"/>
      <c r="J15" s="325"/>
      <c r="K15" s="318"/>
      <c r="M15" s="142"/>
      <c r="N15" s="142"/>
    </row>
    <row r="16" spans="1:14" ht="26.25" thickBot="1" x14ac:dyDescent="0.3">
      <c r="A16" s="136"/>
      <c r="B16" s="137"/>
      <c r="C16" s="138" t="s">
        <v>362</v>
      </c>
      <c r="D16" s="139"/>
      <c r="E16" s="140"/>
      <c r="F16" s="141"/>
      <c r="G16" s="144">
        <v>5.07</v>
      </c>
      <c r="H16" s="144"/>
      <c r="I16" s="137"/>
      <c r="J16" s="143">
        <f>ROUND(G10*G16,5)</f>
        <v>101.74223000000001</v>
      </c>
      <c r="K16" s="135"/>
      <c r="M16" s="142"/>
      <c r="N16" s="142"/>
    </row>
    <row r="17" spans="1:16" ht="26.25" thickBot="1" x14ac:dyDescent="0.3">
      <c r="A17" s="136"/>
      <c r="B17" s="137"/>
      <c r="C17" s="138" t="s">
        <v>363</v>
      </c>
      <c r="D17" s="139"/>
      <c r="E17" s="140"/>
      <c r="F17" s="141"/>
      <c r="G17" s="144">
        <v>5.12</v>
      </c>
      <c r="H17" s="144"/>
      <c r="I17" s="137"/>
      <c r="J17" s="143">
        <f>ROUND(G11*G17,5)</f>
        <v>30.869350000000001</v>
      </c>
      <c r="K17" s="135"/>
      <c r="M17" s="142"/>
      <c r="N17" s="142"/>
    </row>
    <row r="18" spans="1:16" ht="26.25" thickBot="1" x14ac:dyDescent="0.3">
      <c r="A18" s="136"/>
      <c r="B18" s="137"/>
      <c r="C18" s="138" t="s">
        <v>376</v>
      </c>
      <c r="D18" s="183"/>
      <c r="E18" s="184"/>
      <c r="F18" s="185"/>
      <c r="G18" s="193">
        <v>15.556756010000001</v>
      </c>
      <c r="H18" s="144"/>
      <c r="I18" s="137"/>
      <c r="J18" s="178">
        <f>ROUND(G12*G18,5)</f>
        <v>9.0860800000000008</v>
      </c>
      <c r="K18" s="179"/>
      <c r="M18" s="142"/>
      <c r="N18" s="142"/>
    </row>
    <row r="19" spans="1:16" ht="26.25" thickBot="1" x14ac:dyDescent="0.3">
      <c r="A19" s="136"/>
      <c r="B19" s="137"/>
      <c r="C19" s="138" t="s">
        <v>365</v>
      </c>
      <c r="D19" s="139"/>
      <c r="E19" s="140"/>
      <c r="F19" s="141"/>
      <c r="G19" s="163"/>
      <c r="H19" s="144">
        <v>5.12</v>
      </c>
      <c r="I19" s="137"/>
      <c r="J19" s="143"/>
      <c r="K19" s="135"/>
      <c r="M19" s="142"/>
      <c r="N19" s="142"/>
    </row>
    <row r="20" spans="1:16" ht="16.5" thickBot="1" x14ac:dyDescent="0.3">
      <c r="A20" s="145"/>
      <c r="B20" s="146"/>
      <c r="C20" s="138" t="s">
        <v>244</v>
      </c>
      <c r="D20" s="322">
        <f>D13</f>
        <v>1979.0931800000001</v>
      </c>
      <c r="E20" s="323"/>
      <c r="F20" s="324"/>
      <c r="G20" s="171">
        <f>ROUND(G10*G16,5)+ROUND(G11*G17,5)+ROUND(G12*G18,5)</f>
        <v>141.69766000000001</v>
      </c>
      <c r="H20" s="171">
        <f>ROUND(H14*H19,5)</f>
        <v>7.9833600000000002</v>
      </c>
      <c r="I20" s="171">
        <f>D20+G20+H20</f>
        <v>2128.7742000000003</v>
      </c>
      <c r="J20" s="325"/>
      <c r="K20" s="318"/>
      <c r="N20" s="142"/>
    </row>
    <row r="21" spans="1:16" ht="26.25" thickBot="1" x14ac:dyDescent="0.3">
      <c r="A21" s="145"/>
      <c r="B21" s="146"/>
      <c r="C21" s="138" t="s">
        <v>364</v>
      </c>
      <c r="D21" s="329"/>
      <c r="E21" s="330"/>
      <c r="F21" s="331"/>
      <c r="G21" s="187">
        <v>1</v>
      </c>
      <c r="H21" s="163"/>
      <c r="I21" s="163"/>
      <c r="J21" s="325"/>
      <c r="K21" s="318"/>
    </row>
    <row r="22" spans="1:16" ht="26.25" thickBot="1" x14ac:dyDescent="0.3">
      <c r="A22" s="145"/>
      <c r="B22" s="146"/>
      <c r="C22" s="138" t="s">
        <v>375</v>
      </c>
      <c r="D22" s="300"/>
      <c r="E22" s="301"/>
      <c r="F22" s="302"/>
      <c r="G22" s="187">
        <v>1</v>
      </c>
      <c r="H22" s="163"/>
      <c r="I22" s="163"/>
      <c r="J22" s="325"/>
      <c r="K22" s="318"/>
    </row>
    <row r="23" spans="1:16" ht="39" customHeight="1" thickBot="1" x14ac:dyDescent="0.3">
      <c r="A23" s="145"/>
      <c r="B23" s="146"/>
      <c r="C23" s="138" t="s">
        <v>366</v>
      </c>
      <c r="D23" s="332">
        <f>1.053*1.068*1.056*1.054*1.0255</f>
        <v>1.2836298791796481</v>
      </c>
      <c r="E23" s="333"/>
      <c r="F23" s="334"/>
      <c r="G23" s="163"/>
      <c r="H23" s="163"/>
      <c r="I23" s="163"/>
      <c r="J23" s="325" t="s">
        <v>367</v>
      </c>
      <c r="K23" s="318"/>
    </row>
    <row r="24" spans="1:16" ht="26.25" thickBot="1" x14ac:dyDescent="0.3">
      <c r="A24" s="145"/>
      <c r="B24" s="146"/>
      <c r="C24" s="138" t="s">
        <v>382</v>
      </c>
      <c r="D24" s="329"/>
      <c r="E24" s="330"/>
      <c r="F24" s="331"/>
      <c r="G24" s="163"/>
      <c r="H24" s="187">
        <v>1</v>
      </c>
      <c r="I24" s="163"/>
      <c r="J24" s="325"/>
      <c r="K24" s="318"/>
    </row>
    <row r="25" spans="1:16" ht="26.25" thickBot="1" x14ac:dyDescent="0.3">
      <c r="A25" s="145"/>
      <c r="B25" s="146"/>
      <c r="C25" s="138" t="s">
        <v>301</v>
      </c>
      <c r="D25" s="322"/>
      <c r="E25" s="323"/>
      <c r="F25" s="324"/>
      <c r="G25" s="171">
        <f>ROUND((J16+J17)*G21,5)</f>
        <v>132.61158</v>
      </c>
      <c r="H25" s="171"/>
      <c r="I25" s="171"/>
      <c r="J25" s="325"/>
      <c r="K25" s="318"/>
    </row>
    <row r="26" spans="1:16" ht="39" thickBot="1" x14ac:dyDescent="0.3">
      <c r="A26" s="145"/>
      <c r="B26" s="146"/>
      <c r="C26" s="138" t="s">
        <v>377</v>
      </c>
      <c r="D26" s="297"/>
      <c r="E26" s="298"/>
      <c r="F26" s="299"/>
      <c r="G26" s="171">
        <f>ROUND(J18*G22,5)</f>
        <v>9.0860800000000008</v>
      </c>
      <c r="H26" s="171"/>
      <c r="I26" s="171"/>
      <c r="J26" s="178"/>
      <c r="K26" s="179"/>
    </row>
    <row r="27" spans="1:16" ht="26.25" thickBot="1" x14ac:dyDescent="0.3">
      <c r="A27" s="145"/>
      <c r="B27" s="146"/>
      <c r="C27" s="138" t="s">
        <v>368</v>
      </c>
      <c r="D27" s="322">
        <f>ROUND(D20*D23,5)+0.00001</f>
        <v>2540.4231500000001</v>
      </c>
      <c r="E27" s="323"/>
      <c r="F27" s="324"/>
      <c r="G27" s="171"/>
      <c r="H27" s="171"/>
      <c r="I27" s="171"/>
      <c r="J27" s="325"/>
      <c r="K27" s="318"/>
    </row>
    <row r="28" spans="1:16" ht="26.25" thickBot="1" x14ac:dyDescent="0.3">
      <c r="A28" s="145"/>
      <c r="B28" s="146"/>
      <c r="C28" s="138" t="s">
        <v>369</v>
      </c>
      <c r="D28" s="322"/>
      <c r="E28" s="323"/>
      <c r="F28" s="324"/>
      <c r="G28" s="171"/>
      <c r="H28" s="171">
        <f>ROUND(H20*H24,5)</f>
        <v>7.9833600000000002</v>
      </c>
      <c r="I28" s="171"/>
      <c r="J28" s="325"/>
      <c r="K28" s="318"/>
    </row>
    <row r="29" spans="1:16" ht="15.75" thickBot="1" x14ac:dyDescent="0.3">
      <c r="A29" s="145"/>
      <c r="B29" s="137" t="s">
        <v>236</v>
      </c>
      <c r="C29" s="137"/>
      <c r="D29" s="322"/>
      <c r="E29" s="323"/>
      <c r="F29" s="324"/>
      <c r="G29" s="171"/>
      <c r="H29" s="171"/>
      <c r="I29" s="171"/>
      <c r="J29" s="325"/>
      <c r="K29" s="318"/>
    </row>
    <row r="30" spans="1:16" ht="26.25" thickBot="1" x14ac:dyDescent="0.3">
      <c r="A30" s="145"/>
      <c r="B30" s="146"/>
      <c r="C30" s="138" t="s">
        <v>237</v>
      </c>
      <c r="D30" s="326">
        <f>D27</f>
        <v>2540.4231500000001</v>
      </c>
      <c r="E30" s="327"/>
      <c r="F30" s="328"/>
      <c r="G30" s="172">
        <f>G25+G26</f>
        <v>141.69766000000001</v>
      </c>
      <c r="H30" s="172">
        <f>H28</f>
        <v>7.9833600000000002</v>
      </c>
      <c r="I30" s="172">
        <f>D30+G30+H30</f>
        <v>2690.1041700000001</v>
      </c>
      <c r="J30" s="325"/>
      <c r="K30" s="318"/>
      <c r="N30" s="127">
        <f>ROUND(N13*D23,5)</f>
        <v>107.50529</v>
      </c>
    </row>
    <row r="31" spans="1:16" ht="19.5" thickBot="1" x14ac:dyDescent="0.3">
      <c r="A31" s="136"/>
      <c r="B31" s="146"/>
      <c r="C31" s="138" t="s">
        <v>238</v>
      </c>
      <c r="D31" s="314">
        <f>ROUND(D30*0.2,5)</f>
        <v>508.08463</v>
      </c>
      <c r="E31" s="315"/>
      <c r="F31" s="316"/>
      <c r="G31" s="173">
        <f>ROUND(G30*0.2,5)</f>
        <v>28.33953</v>
      </c>
      <c r="H31" s="173">
        <f>ROUND(H30*0.2,5)</f>
        <v>1.59667</v>
      </c>
      <c r="I31" s="173">
        <f>ROUND(I30*0.2,5)</f>
        <v>538.02083000000005</v>
      </c>
      <c r="J31" s="325" t="s">
        <v>252</v>
      </c>
      <c r="K31" s="318"/>
      <c r="N31" s="127">
        <f>ROUND(N30*0.2,5)</f>
        <v>21.501059999999999</v>
      </c>
    </row>
    <row r="32" spans="1:16" ht="26.25" thickBot="1" x14ac:dyDescent="0.3">
      <c r="A32" s="147"/>
      <c r="B32" s="146"/>
      <c r="C32" s="138" t="s">
        <v>239</v>
      </c>
      <c r="D32" s="314">
        <f>D30+D31</f>
        <v>3048.5077799999999</v>
      </c>
      <c r="E32" s="315"/>
      <c r="F32" s="316"/>
      <c r="G32" s="173">
        <f>G30+G31</f>
        <v>170.03719000000001</v>
      </c>
      <c r="H32" s="173">
        <f t="shared" ref="H32:I32" si="0">H30+H31</f>
        <v>9.5800300000000007</v>
      </c>
      <c r="I32" s="173">
        <f t="shared" si="0"/>
        <v>3228.125</v>
      </c>
      <c r="J32" s="317">
        <f>I32+N32</f>
        <v>3357.1313500000001</v>
      </c>
      <c r="K32" s="318"/>
      <c r="N32" s="127">
        <f>N30+N31</f>
        <v>129.00635</v>
      </c>
      <c r="P32" s="190">
        <f>G32/I32</f>
        <v>5.2673669699903197E-2</v>
      </c>
    </row>
    <row r="33" spans="1:14" ht="18.75" x14ac:dyDescent="0.25">
      <c r="A33" s="148"/>
      <c r="B33" s="149"/>
      <c r="C33" s="150"/>
      <c r="D33" s="151"/>
      <c r="E33" s="151"/>
      <c r="F33" s="319"/>
      <c r="G33" s="319"/>
      <c r="H33" s="319"/>
      <c r="I33" s="319"/>
      <c r="J33" s="151"/>
      <c r="K33" s="130"/>
      <c r="L33" s="206"/>
    </row>
    <row r="34" spans="1:14" ht="18.75" hidden="1" x14ac:dyDescent="0.25">
      <c r="A34" s="152"/>
      <c r="B34" s="153"/>
      <c r="C34" s="154" t="s">
        <v>240</v>
      </c>
      <c r="D34" s="155"/>
      <c r="E34" s="155"/>
      <c r="F34" s="320"/>
      <c r="G34" s="320"/>
      <c r="H34" s="320"/>
      <c r="I34" s="320"/>
      <c r="J34" s="155"/>
      <c r="K34" s="130"/>
      <c r="L34" s="206"/>
      <c r="M34" s="206"/>
      <c r="N34" s="206"/>
    </row>
    <row r="35" spans="1:14" ht="18.75" x14ac:dyDescent="0.25">
      <c r="A35" s="152"/>
      <c r="B35" s="153"/>
      <c r="C35" s="154"/>
      <c r="D35" s="156"/>
      <c r="E35" s="156"/>
      <c r="F35" s="321"/>
      <c r="G35" s="321"/>
      <c r="H35" s="321"/>
      <c r="I35" s="321"/>
      <c r="J35" s="156"/>
      <c r="K35" s="130"/>
      <c r="L35" s="207"/>
      <c r="M35" s="207"/>
      <c r="N35" s="207"/>
    </row>
    <row r="36" spans="1:14" ht="31.5" customHeight="1" x14ac:dyDescent="0.25">
      <c r="A36" s="152"/>
      <c r="B36" s="222" t="s">
        <v>241</v>
      </c>
      <c r="F36" s="219" t="s">
        <v>477</v>
      </c>
      <c r="G36" s="218"/>
      <c r="H36" s="218"/>
      <c r="I36" s="218"/>
      <c r="J36" s="168"/>
      <c r="K36" s="166"/>
      <c r="L36" s="207"/>
      <c r="M36" s="207"/>
      <c r="N36" s="207"/>
    </row>
    <row r="37" spans="1:14" ht="31.5" customHeight="1" x14ac:dyDescent="0.25">
      <c r="A37" s="152"/>
      <c r="B37" s="222"/>
      <c r="F37" s="220"/>
      <c r="G37" s="212"/>
      <c r="H37" s="212"/>
      <c r="I37" s="212"/>
      <c r="J37" s="175"/>
      <c r="K37" s="174"/>
      <c r="L37" s="207"/>
      <c r="M37" s="207"/>
      <c r="N37" s="207"/>
    </row>
    <row r="38" spans="1:14" ht="18.75" x14ac:dyDescent="0.25">
      <c r="A38" s="311"/>
      <c r="B38" s="223" t="s">
        <v>242</v>
      </c>
      <c r="F38" s="169" t="s">
        <v>478</v>
      </c>
      <c r="G38" s="169"/>
      <c r="H38" s="169"/>
      <c r="I38" s="169"/>
      <c r="J38" s="167"/>
      <c r="K38" s="166"/>
    </row>
    <row r="39" spans="1:14" ht="18.75" x14ac:dyDescent="0.25">
      <c r="A39" s="152"/>
      <c r="B39" s="153"/>
      <c r="C39" s="154"/>
      <c r="D39" s="312"/>
      <c r="E39" s="312"/>
      <c r="F39" s="321"/>
      <c r="G39" s="321"/>
      <c r="H39" s="321"/>
      <c r="I39" s="321"/>
      <c r="J39" s="156"/>
      <c r="K39" s="130"/>
      <c r="L39" s="208"/>
      <c r="M39" s="208"/>
      <c r="N39" s="208"/>
    </row>
    <row r="40" spans="1:14" ht="18.75" x14ac:dyDescent="0.25">
      <c r="A40" s="128"/>
      <c r="B40" s="155"/>
      <c r="C40" s="157"/>
      <c r="D40" s="128"/>
      <c r="E40" s="128"/>
      <c r="F40" s="313"/>
      <c r="G40" s="313"/>
      <c r="H40" s="313"/>
      <c r="I40" s="313"/>
      <c r="J40" s="128"/>
      <c r="K40" s="130"/>
      <c r="L40" s="208"/>
      <c r="M40" s="208"/>
      <c r="N40" s="208"/>
    </row>
    <row r="41" spans="1:14" x14ac:dyDescent="0.25">
      <c r="A41" s="130"/>
      <c r="B41" s="130"/>
      <c r="C41" s="130"/>
      <c r="D41" s="130"/>
      <c r="E41" s="130"/>
      <c r="F41" s="130"/>
      <c r="G41" s="130"/>
      <c r="H41" s="135"/>
      <c r="I41" s="130"/>
      <c r="J41" s="130"/>
      <c r="K41" s="130"/>
    </row>
    <row r="42" spans="1:14" ht="18.75" x14ac:dyDescent="0.25">
      <c r="A42" s="158"/>
    </row>
  </sheetData>
  <mergeCells count="47">
    <mergeCell ref="F8:I8"/>
    <mergeCell ref="D9:F9"/>
    <mergeCell ref="J9:K9"/>
    <mergeCell ref="A1:A7"/>
    <mergeCell ref="B1:I1"/>
    <mergeCell ref="B2:I2"/>
    <mergeCell ref="B3:I3"/>
    <mergeCell ref="B4:I4"/>
    <mergeCell ref="B5:I5"/>
    <mergeCell ref="B7:I7"/>
    <mergeCell ref="B6:I6"/>
    <mergeCell ref="D10:F10"/>
    <mergeCell ref="J10:K10"/>
    <mergeCell ref="D13:F13"/>
    <mergeCell ref="D14:F14"/>
    <mergeCell ref="D15:F15"/>
    <mergeCell ref="J15:K15"/>
    <mergeCell ref="D11:F11"/>
    <mergeCell ref="J11:K11"/>
    <mergeCell ref="D20:F20"/>
    <mergeCell ref="J20:K20"/>
    <mergeCell ref="D23:F23"/>
    <mergeCell ref="J23:K23"/>
    <mergeCell ref="D25:F25"/>
    <mergeCell ref="J25:K25"/>
    <mergeCell ref="D21:F21"/>
    <mergeCell ref="J21:K21"/>
    <mergeCell ref="J22:K22"/>
    <mergeCell ref="D27:F27"/>
    <mergeCell ref="J27:K27"/>
    <mergeCell ref="D24:F24"/>
    <mergeCell ref="J24:K24"/>
    <mergeCell ref="D29:F29"/>
    <mergeCell ref="J29:K29"/>
    <mergeCell ref="D28:F28"/>
    <mergeCell ref="J28:K28"/>
    <mergeCell ref="D30:F30"/>
    <mergeCell ref="J30:K30"/>
    <mergeCell ref="D31:F31"/>
    <mergeCell ref="J31:K31"/>
    <mergeCell ref="F40:I40"/>
    <mergeCell ref="D32:F32"/>
    <mergeCell ref="J32:K32"/>
    <mergeCell ref="F33:I33"/>
    <mergeCell ref="F34:I34"/>
    <mergeCell ref="F35:I35"/>
    <mergeCell ref="F39:I39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58" t="s">
        <v>183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59"/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0" t="s">
        <v>154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1" t="s">
        <v>54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2" t="s">
        <v>182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4" t="s">
        <v>251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65" t="s">
        <v>180</v>
      </c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67" t="s">
        <v>172</v>
      </c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3" t="s">
        <v>55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66" t="s">
        <v>155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66" t="s">
        <v>179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3" t="s">
        <v>61</v>
      </c>
      <c r="B15" s="363"/>
      <c r="C15" s="363"/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57" t="s">
        <v>9</v>
      </c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</row>
    <row r="17" spans="1:17" ht="15" customHeight="1" x14ac:dyDescent="0.25">
      <c r="A17" s="356" t="s">
        <v>0</v>
      </c>
      <c r="B17" s="350" t="s">
        <v>2</v>
      </c>
      <c r="C17" s="352" t="s">
        <v>49</v>
      </c>
      <c r="D17" s="352"/>
      <c r="E17" s="352"/>
      <c r="F17" s="352"/>
      <c r="G17" s="352"/>
      <c r="H17" s="352"/>
      <c r="I17" s="352"/>
      <c r="J17" s="352" t="s">
        <v>50</v>
      </c>
      <c r="K17" s="352"/>
      <c r="L17" s="352"/>
      <c r="M17" s="352"/>
      <c r="N17" s="352"/>
      <c r="O17" s="352"/>
      <c r="P17" s="352"/>
      <c r="Q17" s="43"/>
    </row>
    <row r="18" spans="1:17" ht="41.25" customHeight="1" x14ac:dyDescent="0.25">
      <c r="A18" s="356"/>
      <c r="B18" s="350"/>
      <c r="C18" s="353" t="s">
        <v>176</v>
      </c>
      <c r="D18" s="354"/>
      <c r="E18" s="354"/>
      <c r="F18" s="354"/>
      <c r="G18" s="354"/>
      <c r="H18" s="354"/>
      <c r="I18" s="355"/>
      <c r="J18" s="353" t="s">
        <v>175</v>
      </c>
      <c r="K18" s="354"/>
      <c r="L18" s="354"/>
      <c r="M18" s="354"/>
      <c r="N18" s="354"/>
      <c r="O18" s="354"/>
      <c r="P18" s="355"/>
      <c r="Q18" s="43"/>
    </row>
    <row r="19" spans="1:17" ht="33.75" customHeight="1" x14ac:dyDescent="0.25">
      <c r="A19" s="356"/>
      <c r="B19" s="350"/>
      <c r="C19" s="350" t="s">
        <v>12</v>
      </c>
      <c r="D19" s="350"/>
      <c r="E19" s="350"/>
      <c r="F19" s="350"/>
      <c r="G19" s="350" t="s">
        <v>121</v>
      </c>
      <c r="H19" s="351"/>
      <c r="I19" s="351"/>
      <c r="J19" s="350" t="s">
        <v>12</v>
      </c>
      <c r="K19" s="350"/>
      <c r="L19" s="350"/>
      <c r="M19" s="350"/>
      <c r="N19" s="350" t="s">
        <v>121</v>
      </c>
      <c r="O19" s="351"/>
      <c r="P19" s="351"/>
    </row>
    <row r="20" spans="1:17" s="9" customFormat="1" ht="63" x14ac:dyDescent="0.25">
      <c r="A20" s="356"/>
      <c r="B20" s="350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72"/>
      <c r="B54" s="372"/>
      <c r="C54" s="372"/>
      <c r="D54" s="372"/>
      <c r="E54" s="372"/>
      <c r="F54" s="372"/>
      <c r="G54" s="372"/>
      <c r="H54" s="86"/>
      <c r="I54" s="37"/>
    </row>
    <row r="55" spans="1:16" s="56" customFormat="1" ht="41.25" customHeight="1" x14ac:dyDescent="0.25">
      <c r="A55" s="372"/>
      <c r="B55" s="372"/>
      <c r="C55" s="372"/>
      <c r="D55" s="372"/>
      <c r="E55" s="372"/>
      <c r="F55" s="372"/>
      <c r="G55" s="372"/>
      <c r="H55" s="86"/>
      <c r="I55" s="37"/>
    </row>
    <row r="56" spans="1:16" s="56" customFormat="1" ht="38.25" customHeight="1" x14ac:dyDescent="0.25">
      <c r="A56" s="372"/>
      <c r="B56" s="372"/>
      <c r="C56" s="372"/>
      <c r="D56" s="372"/>
      <c r="E56" s="372"/>
      <c r="F56" s="372"/>
      <c r="G56" s="372"/>
      <c r="H56" s="89"/>
      <c r="I56" s="37"/>
    </row>
    <row r="57" spans="1:16" s="56" customFormat="1" ht="18.75" customHeight="1" x14ac:dyDescent="0.25">
      <c r="A57" s="373"/>
      <c r="B57" s="373"/>
      <c r="C57" s="373"/>
      <c r="D57" s="373"/>
      <c r="E57" s="373"/>
      <c r="F57" s="373"/>
      <c r="G57" s="373"/>
      <c r="H57" s="86"/>
      <c r="I57" s="37"/>
    </row>
    <row r="58" spans="1:16" s="56" customFormat="1" ht="217.5" customHeight="1" x14ac:dyDescent="0.25">
      <c r="A58" s="368"/>
      <c r="B58" s="371"/>
      <c r="C58" s="371"/>
      <c r="D58" s="371"/>
      <c r="E58" s="371"/>
      <c r="F58" s="371"/>
      <c r="G58" s="371"/>
      <c r="H58" s="86"/>
      <c r="I58" s="37"/>
    </row>
    <row r="59" spans="1:16" ht="53.25" customHeight="1" x14ac:dyDescent="0.25">
      <c r="A59" s="368"/>
      <c r="B59" s="369"/>
      <c r="C59" s="369"/>
      <c r="D59" s="369"/>
      <c r="E59" s="369"/>
      <c r="F59" s="369"/>
      <c r="G59" s="369"/>
    </row>
    <row r="60" spans="1:16" x14ac:dyDescent="0.25">
      <c r="A60" s="370"/>
      <c r="B60" s="370"/>
      <c r="C60" s="370"/>
      <c r="D60" s="370"/>
      <c r="E60" s="370"/>
      <c r="F60" s="370"/>
      <c r="G60" s="370"/>
    </row>
    <row r="61" spans="1:16" x14ac:dyDescent="0.25">
      <c r="B61" s="89"/>
    </row>
    <row r="65" spans="2:2" x14ac:dyDescent="0.25">
      <c r="B65" s="89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57" t="s">
        <v>14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</row>
    <row r="3" spans="1:16" s="19" customFormat="1" x14ac:dyDescent="0.25">
      <c r="A3" s="356" t="s">
        <v>0</v>
      </c>
      <c r="B3" s="350" t="s">
        <v>2</v>
      </c>
      <c r="C3" s="352" t="s">
        <v>49</v>
      </c>
      <c r="D3" s="352"/>
      <c r="E3" s="352"/>
      <c r="F3" s="352"/>
      <c r="G3" s="352"/>
      <c r="H3" s="352"/>
      <c r="I3" s="352"/>
      <c r="J3" s="352" t="s">
        <v>50</v>
      </c>
      <c r="K3" s="352"/>
      <c r="L3" s="352"/>
      <c r="M3" s="352"/>
      <c r="N3" s="352"/>
      <c r="O3" s="352"/>
      <c r="P3" s="352"/>
    </row>
    <row r="4" spans="1:16" s="19" customFormat="1" ht="47.25" customHeight="1" x14ac:dyDescent="0.25">
      <c r="A4" s="356"/>
      <c r="B4" s="350"/>
      <c r="C4" s="350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50"/>
      <c r="E4" s="350"/>
      <c r="F4" s="350"/>
      <c r="G4" s="350"/>
      <c r="H4" s="350"/>
      <c r="I4" s="350"/>
      <c r="J4" s="350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50"/>
      <c r="L4" s="350"/>
      <c r="M4" s="350"/>
      <c r="N4" s="350"/>
      <c r="O4" s="350"/>
      <c r="P4" s="350"/>
    </row>
    <row r="5" spans="1:16" ht="33.75" customHeight="1" x14ac:dyDescent="0.25">
      <c r="A5" s="356"/>
      <c r="B5" s="350"/>
      <c r="C5" s="350" t="s">
        <v>12</v>
      </c>
      <c r="D5" s="350"/>
      <c r="E5" s="350"/>
      <c r="F5" s="350"/>
      <c r="G5" s="350" t="s">
        <v>121</v>
      </c>
      <c r="H5" s="351"/>
      <c r="I5" s="351"/>
      <c r="J5" s="350" t="s">
        <v>12</v>
      </c>
      <c r="K5" s="350"/>
      <c r="L5" s="350"/>
      <c r="M5" s="350"/>
      <c r="N5" s="350" t="s">
        <v>121</v>
      </c>
      <c r="O5" s="351"/>
      <c r="P5" s="351"/>
    </row>
    <row r="6" spans="1:16" s="9" customFormat="1" ht="63" x14ac:dyDescent="0.25">
      <c r="A6" s="356"/>
      <c r="B6" s="350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72"/>
      <c r="B47" s="372"/>
      <c r="C47" s="372"/>
      <c r="D47" s="372"/>
      <c r="E47" s="372"/>
      <c r="F47" s="372"/>
      <c r="G47" s="372"/>
      <c r="H47" s="86"/>
      <c r="I47" s="37"/>
    </row>
    <row r="48" spans="1:16" s="56" customFormat="1" ht="41.25" customHeight="1" x14ac:dyDescent="0.25">
      <c r="A48" s="372"/>
      <c r="B48" s="372"/>
      <c r="C48" s="372"/>
      <c r="D48" s="372"/>
      <c r="E48" s="372"/>
      <c r="F48" s="372"/>
      <c r="G48" s="372"/>
      <c r="H48" s="86"/>
      <c r="I48" s="37"/>
    </row>
    <row r="49" spans="1:9" s="56" customFormat="1" ht="38.25" customHeight="1" x14ac:dyDescent="0.25">
      <c r="A49" s="372"/>
      <c r="B49" s="372"/>
      <c r="C49" s="372"/>
      <c r="D49" s="372"/>
      <c r="E49" s="372"/>
      <c r="F49" s="372"/>
      <c r="G49" s="372"/>
      <c r="H49" s="89"/>
      <c r="I49" s="37"/>
    </row>
    <row r="50" spans="1:9" s="56" customFormat="1" ht="18.75" customHeight="1" x14ac:dyDescent="0.25">
      <c r="A50" s="373"/>
      <c r="B50" s="373"/>
      <c r="C50" s="373"/>
      <c r="D50" s="373"/>
      <c r="E50" s="373"/>
      <c r="F50" s="373"/>
      <c r="G50" s="373"/>
      <c r="H50" s="86"/>
      <c r="I50" s="37"/>
    </row>
    <row r="51" spans="1:9" s="56" customFormat="1" ht="217.5" customHeight="1" x14ac:dyDescent="0.25">
      <c r="A51" s="368"/>
      <c r="B51" s="371"/>
      <c r="C51" s="371"/>
      <c r="D51" s="371"/>
      <c r="E51" s="371"/>
      <c r="F51" s="371"/>
      <c r="G51" s="371"/>
      <c r="H51" s="86"/>
      <c r="I51" s="37"/>
    </row>
    <row r="52" spans="1:9" ht="53.25" customHeight="1" x14ac:dyDescent="0.25">
      <c r="A52" s="368"/>
      <c r="B52" s="369"/>
      <c r="C52" s="369"/>
      <c r="D52" s="369"/>
      <c r="E52" s="369"/>
      <c r="F52" s="369"/>
      <c r="G52" s="369"/>
    </row>
    <row r="53" spans="1:9" x14ac:dyDescent="0.25">
      <c r="A53" s="370"/>
      <c r="B53" s="370"/>
      <c r="C53" s="370"/>
      <c r="D53" s="370"/>
      <c r="E53" s="370"/>
      <c r="F53" s="370"/>
      <c r="G53" s="370"/>
    </row>
    <row r="54" spans="1:9" x14ac:dyDescent="0.25">
      <c r="B54" s="89"/>
    </row>
    <row r="58" spans="1:9" x14ac:dyDescent="0.25">
      <c r="B58" s="89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26"/>
  <sheetViews>
    <sheetView showGridLines="0" topLeftCell="B19" zoomScale="130" zoomScaleNormal="130" workbookViewId="0">
      <selection activeCell="F24" sqref="F24"/>
    </sheetView>
  </sheetViews>
  <sheetFormatPr defaultColWidth="7.75" defaultRowHeight="12.75" outlineLevelRow="1" x14ac:dyDescent="0.2"/>
  <cols>
    <col min="1" max="1" width="0" style="226" hidden="1" customWidth="1"/>
    <col min="2" max="2" width="3" style="226" customWidth="1"/>
    <col min="3" max="3" width="22.25" style="226" customWidth="1"/>
    <col min="4" max="4" width="31.5" style="226" customWidth="1"/>
    <col min="5" max="5" width="18.625" style="226" customWidth="1"/>
    <col min="6" max="6" width="11.125" style="226" customWidth="1"/>
    <col min="7" max="10" width="7.75" style="226"/>
    <col min="11" max="11" width="14" style="226" customWidth="1"/>
    <col min="12" max="16384" width="7.75" style="226"/>
  </cols>
  <sheetData>
    <row r="1" spans="2:6" ht="24.6" customHeight="1" x14ac:dyDescent="0.2">
      <c r="B1" s="376" t="s">
        <v>385</v>
      </c>
      <c r="C1" s="376"/>
      <c r="D1" s="376"/>
      <c r="E1" s="376"/>
      <c r="F1" s="376"/>
    </row>
    <row r="2" spans="2:6" ht="20.45" customHeight="1" x14ac:dyDescent="0.2">
      <c r="B2" s="377" t="s">
        <v>386</v>
      </c>
      <c r="C2" s="377"/>
      <c r="D2" s="377"/>
      <c r="E2" s="377"/>
      <c r="F2" s="227"/>
    </row>
    <row r="3" spans="2:6" ht="5.45" customHeight="1" x14ac:dyDescent="0.2">
      <c r="B3" s="228"/>
      <c r="C3" s="228"/>
      <c r="D3" s="228"/>
      <c r="E3" s="228"/>
      <c r="F3" s="228"/>
    </row>
    <row r="4" spans="2:6" ht="35.25" customHeight="1" x14ac:dyDescent="0.2">
      <c r="B4" s="378" t="s">
        <v>433</v>
      </c>
      <c r="C4" s="378"/>
      <c r="D4" s="378"/>
      <c r="E4" s="378"/>
      <c r="F4" s="378"/>
    </row>
    <row r="5" spans="2:6" ht="19.149999999999999" customHeight="1" x14ac:dyDescent="0.2">
      <c r="B5" s="379" t="s">
        <v>316</v>
      </c>
      <c r="C5" s="379"/>
      <c r="D5" s="379"/>
      <c r="E5" s="379"/>
      <c r="F5" s="230"/>
    </row>
    <row r="6" spans="2:6" ht="24" customHeight="1" x14ac:dyDescent="0.2">
      <c r="C6" s="281"/>
      <c r="D6" s="281"/>
      <c r="E6" s="281"/>
      <c r="F6" s="281"/>
    </row>
    <row r="7" spans="2:6" ht="15" customHeight="1" outlineLevel="1" x14ac:dyDescent="0.2">
      <c r="B7" s="280" t="s">
        <v>434</v>
      </c>
      <c r="C7" s="281"/>
      <c r="D7" s="281"/>
      <c r="E7" s="281"/>
      <c r="F7" s="281"/>
    </row>
    <row r="8" spans="2:6" x14ac:dyDescent="0.2">
      <c r="B8" s="228"/>
      <c r="C8" s="228"/>
      <c r="D8" s="231"/>
      <c r="E8" s="231"/>
      <c r="F8" s="232"/>
    </row>
    <row r="9" spans="2:6" ht="79.900000000000006" customHeight="1" x14ac:dyDescent="0.2">
      <c r="B9" s="235" t="s">
        <v>320</v>
      </c>
      <c r="C9" s="236" t="s">
        <v>321</v>
      </c>
      <c r="D9" s="236" t="s">
        <v>322</v>
      </c>
      <c r="E9" s="237" t="s">
        <v>387</v>
      </c>
      <c r="F9" s="237" t="s">
        <v>324</v>
      </c>
    </row>
    <row r="10" spans="2:6" x14ac:dyDescent="0.2">
      <c r="B10" s="239">
        <v>1</v>
      </c>
      <c r="C10" s="240">
        <v>2</v>
      </c>
      <c r="D10" s="240">
        <v>3</v>
      </c>
      <c r="E10" s="239">
        <v>4</v>
      </c>
      <c r="F10" s="239">
        <v>5</v>
      </c>
    </row>
    <row r="11" spans="2:6" ht="21" customHeight="1" x14ac:dyDescent="0.2">
      <c r="B11" s="380" t="s">
        <v>388</v>
      </c>
      <c r="C11" s="381"/>
      <c r="D11" s="381"/>
      <c r="E11" s="381"/>
      <c r="F11" s="381"/>
    </row>
    <row r="12" spans="2:6" ht="51" x14ac:dyDescent="0.2">
      <c r="B12" s="374">
        <v>1</v>
      </c>
      <c r="C12" s="290" t="s">
        <v>435</v>
      </c>
      <c r="D12" s="243" t="s">
        <v>436</v>
      </c>
      <c r="E12" s="244" t="s">
        <v>437</v>
      </c>
      <c r="F12" s="283" t="s">
        <v>438</v>
      </c>
    </row>
    <row r="13" spans="2:6" ht="48" outlineLevel="1" x14ac:dyDescent="0.2">
      <c r="B13" s="375"/>
      <c r="C13" s="284"/>
      <c r="D13" s="285" t="s">
        <v>389</v>
      </c>
      <c r="E13" s="286"/>
      <c r="F13" s="287" t="s">
        <v>62</v>
      </c>
    </row>
    <row r="14" spans="2:6" ht="63.75" x14ac:dyDescent="0.2">
      <c r="B14" s="291">
        <v>2</v>
      </c>
      <c r="C14" s="290" t="s">
        <v>390</v>
      </c>
      <c r="D14" s="243" t="s">
        <v>391</v>
      </c>
      <c r="E14" s="244" t="s">
        <v>392</v>
      </c>
      <c r="F14" s="283">
        <v>253</v>
      </c>
    </row>
    <row r="15" spans="2:6" ht="51" x14ac:dyDescent="0.2">
      <c r="B15" s="374">
        <v>3</v>
      </c>
      <c r="C15" s="290" t="s">
        <v>439</v>
      </c>
      <c r="D15" s="243" t="s">
        <v>440</v>
      </c>
      <c r="E15" s="244" t="s">
        <v>441</v>
      </c>
      <c r="F15" s="283" t="s">
        <v>442</v>
      </c>
    </row>
    <row r="16" spans="2:6" ht="48" outlineLevel="1" x14ac:dyDescent="0.2">
      <c r="B16" s="382"/>
      <c r="C16" s="284"/>
      <c r="D16" s="285" t="s">
        <v>443</v>
      </c>
      <c r="E16" s="286"/>
      <c r="F16" s="287" t="s">
        <v>62</v>
      </c>
    </row>
    <row r="17" spans="2:6" ht="48" outlineLevel="1" x14ac:dyDescent="0.2">
      <c r="B17" s="375"/>
      <c r="C17" s="284"/>
      <c r="D17" s="285" t="s">
        <v>444</v>
      </c>
      <c r="E17" s="286"/>
      <c r="F17" s="287" t="s">
        <v>62</v>
      </c>
    </row>
    <row r="18" spans="2:6" ht="38.25" x14ac:dyDescent="0.2">
      <c r="B18" s="291">
        <v>4</v>
      </c>
      <c r="C18" s="290" t="s">
        <v>445</v>
      </c>
      <c r="D18" s="243" t="s">
        <v>391</v>
      </c>
      <c r="E18" s="244" t="s">
        <v>446</v>
      </c>
      <c r="F18" s="283">
        <v>506</v>
      </c>
    </row>
    <row r="19" spans="2:6" ht="38.25" x14ac:dyDescent="0.2">
      <c r="B19" s="291">
        <v>5</v>
      </c>
      <c r="C19" s="290" t="s">
        <v>447</v>
      </c>
      <c r="D19" s="243" t="s">
        <v>448</v>
      </c>
      <c r="E19" s="244" t="s">
        <v>449</v>
      </c>
      <c r="F19" s="283">
        <v>345</v>
      </c>
    </row>
    <row r="20" spans="2:6" ht="102" x14ac:dyDescent="0.2">
      <c r="B20" s="291">
        <v>6</v>
      </c>
      <c r="C20" s="290" t="s">
        <v>450</v>
      </c>
      <c r="D20" s="243" t="s">
        <v>451</v>
      </c>
      <c r="E20" s="244" t="s">
        <v>452</v>
      </c>
      <c r="F20" s="283" t="s">
        <v>453</v>
      </c>
    </row>
    <row r="21" spans="2:6" ht="15" x14ac:dyDescent="0.2">
      <c r="B21" s="291"/>
      <c r="C21" s="383" t="s">
        <v>393</v>
      </c>
      <c r="D21" s="384"/>
      <c r="E21" s="384"/>
      <c r="F21" s="247" t="s">
        <v>454</v>
      </c>
    </row>
    <row r="22" spans="2:6" ht="15" x14ac:dyDescent="0.2">
      <c r="B22" s="291"/>
      <c r="C22" s="383" t="s">
        <v>394</v>
      </c>
      <c r="D22" s="384"/>
      <c r="E22" s="384"/>
      <c r="F22" s="247"/>
    </row>
    <row r="23" spans="2:6" ht="15" x14ac:dyDescent="0.2">
      <c r="B23" s="291"/>
      <c r="C23" s="385" t="s">
        <v>455</v>
      </c>
      <c r="D23" s="386"/>
      <c r="E23" s="386"/>
      <c r="F23" s="283" t="s">
        <v>454</v>
      </c>
    </row>
    <row r="24" spans="2:6" ht="15" x14ac:dyDescent="0.2">
      <c r="B24" s="260"/>
      <c r="C24" s="387" t="s">
        <v>360</v>
      </c>
      <c r="D24" s="388"/>
      <c r="E24" s="388"/>
      <c r="F24" s="288" t="s">
        <v>454</v>
      </c>
    </row>
    <row r="25" spans="2:6" x14ac:dyDescent="0.2">
      <c r="B25" s="263"/>
      <c r="C25" s="264"/>
      <c r="D25" s="265"/>
      <c r="E25" s="266"/>
      <c r="F25" s="267"/>
    </row>
    <row r="26" spans="2:6" x14ac:dyDescent="0.2">
      <c r="B26" s="263"/>
      <c r="C26" s="264"/>
      <c r="D26" s="265"/>
      <c r="E26" s="266"/>
      <c r="F26" s="268"/>
    </row>
  </sheetData>
  <mergeCells count="11">
    <mergeCell ref="B15:B17"/>
    <mergeCell ref="C21:E21"/>
    <mergeCell ref="C22:E22"/>
    <mergeCell ref="C23:E23"/>
    <mergeCell ref="C24:E24"/>
    <mergeCell ref="B12:B13"/>
    <mergeCell ref="B1:F1"/>
    <mergeCell ref="B2:E2"/>
    <mergeCell ref="B4:F4"/>
    <mergeCell ref="B5:E5"/>
    <mergeCell ref="B11:F11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30"/>
  <sheetViews>
    <sheetView showGridLines="0" topLeftCell="B10" zoomScale="130" zoomScaleNormal="130" workbookViewId="0">
      <selection activeCell="F28" sqref="F28"/>
    </sheetView>
  </sheetViews>
  <sheetFormatPr defaultColWidth="7.75" defaultRowHeight="12.75" outlineLevelRow="1" x14ac:dyDescent="0.2"/>
  <cols>
    <col min="1" max="1" width="0" style="226" hidden="1" customWidth="1"/>
    <col min="2" max="2" width="3" style="226" customWidth="1"/>
    <col min="3" max="3" width="22.25" style="226" customWidth="1"/>
    <col min="4" max="4" width="31.5" style="226" customWidth="1"/>
    <col min="5" max="5" width="18.625" style="226" customWidth="1"/>
    <col min="6" max="6" width="11.125" style="226" customWidth="1"/>
    <col min="7" max="10" width="7.75" style="226"/>
    <col min="11" max="11" width="14" style="226" customWidth="1"/>
    <col min="12" max="16384" width="7.75" style="226"/>
  </cols>
  <sheetData>
    <row r="1" spans="2:6" ht="24.6" customHeight="1" x14ac:dyDescent="0.2">
      <c r="B1" s="376" t="s">
        <v>395</v>
      </c>
      <c r="C1" s="376"/>
      <c r="D1" s="376"/>
      <c r="E1" s="376"/>
      <c r="F1" s="376"/>
    </row>
    <row r="2" spans="2:6" ht="20.45" customHeight="1" x14ac:dyDescent="0.2">
      <c r="B2" s="377" t="s">
        <v>386</v>
      </c>
      <c r="C2" s="377"/>
      <c r="D2" s="377"/>
      <c r="E2" s="377"/>
      <c r="F2" s="227"/>
    </row>
    <row r="3" spans="2:6" ht="5.45" customHeight="1" x14ac:dyDescent="0.2">
      <c r="B3" s="228"/>
      <c r="C3" s="228"/>
      <c r="D3" s="228"/>
      <c r="E3" s="228"/>
      <c r="F3" s="228"/>
    </row>
    <row r="4" spans="2:6" ht="23.25" customHeight="1" x14ac:dyDescent="0.2">
      <c r="B4" s="378" t="s">
        <v>456</v>
      </c>
      <c r="C4" s="378"/>
      <c r="D4" s="378"/>
      <c r="E4" s="378"/>
      <c r="F4" s="378"/>
    </row>
    <row r="5" spans="2:6" ht="19.149999999999999" customHeight="1" x14ac:dyDescent="0.2">
      <c r="B5" s="379" t="s">
        <v>316</v>
      </c>
      <c r="C5" s="379"/>
      <c r="D5" s="379"/>
      <c r="E5" s="379"/>
      <c r="F5" s="230"/>
    </row>
    <row r="6" spans="2:6" x14ac:dyDescent="0.2">
      <c r="B6" s="228"/>
      <c r="C6" s="228"/>
      <c r="D6" s="228"/>
      <c r="E6" s="228"/>
      <c r="F6" s="228"/>
    </row>
    <row r="7" spans="2:6" ht="24" customHeight="1" x14ac:dyDescent="0.2">
      <c r="C7" s="281"/>
      <c r="D7" s="281"/>
      <c r="E7" s="281"/>
      <c r="F7" s="281"/>
    </row>
    <row r="8" spans="2:6" ht="15" customHeight="1" outlineLevel="1" x14ac:dyDescent="0.2">
      <c r="B8" s="280" t="s">
        <v>457</v>
      </c>
      <c r="C8" s="281"/>
      <c r="D8" s="281"/>
      <c r="E8" s="281"/>
      <c r="F8" s="281"/>
    </row>
    <row r="9" spans="2:6" x14ac:dyDescent="0.2">
      <c r="B9" s="228"/>
      <c r="C9" s="228"/>
      <c r="D9" s="231"/>
      <c r="E9" s="231"/>
      <c r="F9" s="232"/>
    </row>
    <row r="10" spans="2:6" ht="79.900000000000006" customHeight="1" x14ac:dyDescent="0.2">
      <c r="B10" s="235" t="s">
        <v>320</v>
      </c>
      <c r="C10" s="236" t="s">
        <v>321</v>
      </c>
      <c r="D10" s="236" t="s">
        <v>322</v>
      </c>
      <c r="E10" s="237" t="s">
        <v>387</v>
      </c>
      <c r="F10" s="237" t="s">
        <v>324</v>
      </c>
    </row>
    <row r="11" spans="2:6" x14ac:dyDescent="0.2">
      <c r="B11" s="239">
        <v>1</v>
      </c>
      <c r="C11" s="240">
        <v>2</v>
      </c>
      <c r="D11" s="240">
        <v>3</v>
      </c>
      <c r="E11" s="239">
        <v>4</v>
      </c>
      <c r="F11" s="239">
        <v>5</v>
      </c>
    </row>
    <row r="12" spans="2:6" ht="21" customHeight="1" x14ac:dyDescent="0.2">
      <c r="B12" s="380" t="s">
        <v>396</v>
      </c>
      <c r="C12" s="381"/>
      <c r="D12" s="381"/>
      <c r="E12" s="381"/>
      <c r="F12" s="381"/>
    </row>
    <row r="13" spans="2:6" ht="102" x14ac:dyDescent="0.2">
      <c r="B13" s="291">
        <v>1</v>
      </c>
      <c r="C13" s="290" t="s">
        <v>458</v>
      </c>
      <c r="D13" s="243" t="s">
        <v>397</v>
      </c>
      <c r="E13" s="244" t="s">
        <v>459</v>
      </c>
      <c r="F13" s="283" t="s">
        <v>460</v>
      </c>
    </row>
    <row r="14" spans="2:6" ht="102" x14ac:dyDescent="0.2">
      <c r="B14" s="374">
        <v>2</v>
      </c>
      <c r="C14" s="290" t="s">
        <v>461</v>
      </c>
      <c r="D14" s="243" t="s">
        <v>398</v>
      </c>
      <c r="E14" s="244" t="s">
        <v>462</v>
      </c>
      <c r="F14" s="283">
        <v>819.89</v>
      </c>
    </row>
    <row r="15" spans="2:6" ht="48" outlineLevel="1" x14ac:dyDescent="0.2">
      <c r="B15" s="375"/>
      <c r="C15" s="284"/>
      <c r="D15" s="285" t="s">
        <v>399</v>
      </c>
      <c r="E15" s="286"/>
      <c r="F15" s="287" t="s">
        <v>62</v>
      </c>
    </row>
    <row r="16" spans="2:6" ht="63.75" x14ac:dyDescent="0.2">
      <c r="B16" s="291">
        <v>3</v>
      </c>
      <c r="C16" s="290" t="s">
        <v>400</v>
      </c>
      <c r="D16" s="243" t="s">
        <v>401</v>
      </c>
      <c r="E16" s="244" t="s">
        <v>402</v>
      </c>
      <c r="F16" s="283" t="s">
        <v>403</v>
      </c>
    </row>
    <row r="17" spans="2:6" ht="51" x14ac:dyDescent="0.2">
      <c r="B17" s="291">
        <v>4</v>
      </c>
      <c r="C17" s="290" t="s">
        <v>404</v>
      </c>
      <c r="D17" s="243" t="s">
        <v>405</v>
      </c>
      <c r="E17" s="244" t="s">
        <v>406</v>
      </c>
      <c r="F17" s="283">
        <v>80</v>
      </c>
    </row>
    <row r="18" spans="2:6" ht="63.75" x14ac:dyDescent="0.2">
      <c r="B18" s="291">
        <v>5</v>
      </c>
      <c r="C18" s="290" t="s">
        <v>407</v>
      </c>
      <c r="D18" s="243" t="s">
        <v>408</v>
      </c>
      <c r="E18" s="244" t="s">
        <v>406</v>
      </c>
      <c r="F18" s="283">
        <v>80</v>
      </c>
    </row>
    <row r="19" spans="2:6" ht="15" x14ac:dyDescent="0.2">
      <c r="B19" s="291"/>
      <c r="C19" s="383" t="s">
        <v>409</v>
      </c>
      <c r="D19" s="384"/>
      <c r="E19" s="384"/>
      <c r="F19" s="247" t="s">
        <v>463</v>
      </c>
    </row>
    <row r="20" spans="2:6" ht="15" x14ac:dyDescent="0.2">
      <c r="B20" s="291"/>
      <c r="C20" s="383" t="s">
        <v>394</v>
      </c>
      <c r="D20" s="384"/>
      <c r="E20" s="384"/>
      <c r="F20" s="247"/>
    </row>
    <row r="21" spans="2:6" ht="15" x14ac:dyDescent="0.2">
      <c r="B21" s="291"/>
      <c r="C21" s="385" t="s">
        <v>410</v>
      </c>
      <c r="D21" s="386"/>
      <c r="E21" s="386"/>
      <c r="F21" s="283" t="s">
        <v>464</v>
      </c>
    </row>
    <row r="22" spans="2:6" ht="15" x14ac:dyDescent="0.2">
      <c r="B22" s="291"/>
      <c r="C22" s="385" t="s">
        <v>411</v>
      </c>
      <c r="D22" s="386"/>
      <c r="E22" s="386"/>
      <c r="F22" s="283" t="s">
        <v>460</v>
      </c>
    </row>
    <row r="23" spans="2:6" ht="42" customHeight="1" x14ac:dyDescent="0.2">
      <c r="B23" s="291"/>
      <c r="C23" s="385" t="s">
        <v>465</v>
      </c>
      <c r="D23" s="386"/>
      <c r="E23" s="386"/>
      <c r="F23" s="283" t="s">
        <v>466</v>
      </c>
    </row>
    <row r="24" spans="2:6" ht="27.95" customHeight="1" x14ac:dyDescent="0.2">
      <c r="B24" s="291"/>
      <c r="C24" s="385" t="s">
        <v>412</v>
      </c>
      <c r="D24" s="386"/>
      <c r="E24" s="386"/>
      <c r="F24" s="283" t="s">
        <v>464</v>
      </c>
    </row>
    <row r="25" spans="2:6" ht="27.95" customHeight="1" x14ac:dyDescent="0.2">
      <c r="B25" s="291"/>
      <c r="C25" s="385" t="s">
        <v>413</v>
      </c>
      <c r="D25" s="386"/>
      <c r="E25" s="386"/>
      <c r="F25" s="283" t="s">
        <v>467</v>
      </c>
    </row>
    <row r="26" spans="2:6" ht="15" x14ac:dyDescent="0.2">
      <c r="B26" s="291"/>
      <c r="C26" s="385" t="s">
        <v>414</v>
      </c>
      <c r="D26" s="386"/>
      <c r="E26" s="386"/>
      <c r="F26" s="283" t="s">
        <v>467</v>
      </c>
    </row>
    <row r="27" spans="2:6" ht="15" x14ac:dyDescent="0.2">
      <c r="B27" s="291"/>
      <c r="C27" s="385" t="s">
        <v>415</v>
      </c>
      <c r="D27" s="386"/>
      <c r="E27" s="386"/>
      <c r="F27" s="283" t="s">
        <v>463</v>
      </c>
    </row>
    <row r="28" spans="2:6" ht="15" x14ac:dyDescent="0.2">
      <c r="B28" s="260"/>
      <c r="C28" s="387" t="s">
        <v>360</v>
      </c>
      <c r="D28" s="388"/>
      <c r="E28" s="388"/>
      <c r="F28" s="288" t="s">
        <v>463</v>
      </c>
    </row>
    <row r="29" spans="2:6" x14ac:dyDescent="0.2">
      <c r="B29" s="263"/>
      <c r="C29" s="264"/>
      <c r="D29" s="265"/>
      <c r="E29" s="266"/>
      <c r="F29" s="267"/>
    </row>
    <row r="30" spans="2:6" x14ac:dyDescent="0.2">
      <c r="B30" s="263"/>
      <c r="C30" s="264"/>
      <c r="D30" s="265"/>
      <c r="E30" s="266"/>
      <c r="F30" s="268"/>
    </row>
  </sheetData>
  <mergeCells count="16">
    <mergeCell ref="C25:E25"/>
    <mergeCell ref="C26:E26"/>
    <mergeCell ref="C27:E27"/>
    <mergeCell ref="C28:E28"/>
    <mergeCell ref="C19:E19"/>
    <mergeCell ref="C20:E20"/>
    <mergeCell ref="C21:E21"/>
    <mergeCell ref="C22:E22"/>
    <mergeCell ref="C23:E23"/>
    <mergeCell ref="C24:E24"/>
    <mergeCell ref="B14:B15"/>
    <mergeCell ref="B1:F1"/>
    <mergeCell ref="B2:E2"/>
    <mergeCell ref="B4:F4"/>
    <mergeCell ref="B5:E5"/>
    <mergeCell ref="B12:F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52"/>
  <sheetViews>
    <sheetView showGridLines="0" topLeftCell="B28" workbookViewId="0">
      <selection activeCell="J6" sqref="J6"/>
    </sheetView>
  </sheetViews>
  <sheetFormatPr defaultColWidth="7.75" defaultRowHeight="12.75" x14ac:dyDescent="0.2"/>
  <cols>
    <col min="1" max="1" width="0" style="226" hidden="1" customWidth="1"/>
    <col min="2" max="2" width="3" style="226" customWidth="1"/>
    <col min="3" max="3" width="22.25" style="226" customWidth="1"/>
    <col min="4" max="4" width="31.5" style="226" customWidth="1"/>
    <col min="5" max="5" width="18.625" style="226" customWidth="1"/>
    <col min="6" max="7" width="11.125" style="226" customWidth="1"/>
    <col min="8" max="11" width="7.75" style="226"/>
    <col min="12" max="12" width="10.625" style="226" customWidth="1"/>
    <col min="13" max="16384" width="7.75" style="226"/>
  </cols>
  <sheetData>
    <row r="1" spans="2:14" ht="24.6" customHeight="1" x14ac:dyDescent="0.2">
      <c r="B1" s="376" t="s">
        <v>310</v>
      </c>
      <c r="C1" s="376"/>
      <c r="D1" s="376"/>
      <c r="E1" s="376"/>
      <c r="F1" s="376"/>
      <c r="G1" s="225"/>
    </row>
    <row r="2" spans="2:14" ht="20.45" customHeight="1" x14ac:dyDescent="0.2">
      <c r="B2" s="391" t="s">
        <v>378</v>
      </c>
      <c r="C2" s="391"/>
      <c r="D2" s="391"/>
      <c r="E2" s="391"/>
      <c r="F2" s="391"/>
      <c r="G2" s="227"/>
    </row>
    <row r="3" spans="2:14" ht="5.45" customHeight="1" x14ac:dyDescent="0.2">
      <c r="B3" s="228"/>
      <c r="C3" s="228"/>
      <c r="D3" s="228"/>
      <c r="E3" s="228"/>
      <c r="F3" s="228"/>
      <c r="G3" s="228"/>
    </row>
    <row r="4" spans="2:14" s="273" customFormat="1" ht="40.5" customHeight="1" x14ac:dyDescent="0.2">
      <c r="B4" s="392" t="str">
        <f>НМЦ2022!B7</f>
        <v>Объект: «ССтроительство ВЛ-10 кВ от ВЛ-10 кВ №4 "Валяевская", строительство ТП-10/0,4 кВ, строительство ВЛ-0,4 кВ в г. Пенза (Спиридонов А.А.) (под ключ)»</v>
      </c>
      <c r="C4" s="392"/>
      <c r="D4" s="392"/>
      <c r="E4" s="392"/>
      <c r="F4" s="392"/>
      <c r="G4" s="272"/>
      <c r="I4" s="274" t="s">
        <v>311</v>
      </c>
      <c r="J4" s="274" t="s">
        <v>312</v>
      </c>
      <c r="K4" s="274" t="s">
        <v>313</v>
      </c>
      <c r="L4" s="274" t="s">
        <v>314</v>
      </c>
      <c r="M4" s="274" t="s">
        <v>315</v>
      </c>
    </row>
    <row r="5" spans="2:14" ht="19.149999999999999" customHeight="1" x14ac:dyDescent="0.2">
      <c r="B5" s="379" t="s">
        <v>316</v>
      </c>
      <c r="C5" s="379"/>
      <c r="D5" s="379"/>
      <c r="E5" s="379"/>
      <c r="F5" s="230"/>
      <c r="G5" s="230"/>
      <c r="H5" s="226" t="s">
        <v>317</v>
      </c>
      <c r="I5" s="234"/>
      <c r="J5" s="234">
        <v>0.56999999999999995</v>
      </c>
      <c r="K5" s="234">
        <v>0.01</v>
      </c>
      <c r="L5" s="234">
        <v>0</v>
      </c>
      <c r="M5" s="229">
        <f>SUM(J5:L5)</f>
        <v>0.57999999999999996</v>
      </c>
    </row>
    <row r="6" spans="2:14" ht="25.5" x14ac:dyDescent="0.2">
      <c r="B6" s="228"/>
      <c r="C6" s="228"/>
      <c r="D6" s="231"/>
      <c r="E6" s="231"/>
      <c r="F6" s="232"/>
      <c r="G6" s="232"/>
      <c r="H6" s="233" t="s">
        <v>318</v>
      </c>
      <c r="I6" s="229">
        <f>0.05*I5</f>
        <v>0</v>
      </c>
      <c r="J6" s="229">
        <f>J5*20/10</f>
        <v>1.1399999999999999</v>
      </c>
      <c r="K6" s="229">
        <f>K5*8/10</f>
        <v>8.0000000000000002E-3</v>
      </c>
      <c r="L6" s="229">
        <f>L5*2/10</f>
        <v>0</v>
      </c>
      <c r="M6" s="234">
        <f>SUM(I6:L6)</f>
        <v>1.1479999999999999</v>
      </c>
      <c r="N6" s="226" t="s">
        <v>319</v>
      </c>
    </row>
    <row r="7" spans="2:14" ht="79.900000000000006" customHeight="1" x14ac:dyDescent="0.2">
      <c r="B7" s="235" t="s">
        <v>320</v>
      </c>
      <c r="C7" s="236" t="s">
        <v>321</v>
      </c>
      <c r="D7" s="236" t="s">
        <v>322</v>
      </c>
      <c r="E7" s="237" t="s">
        <v>323</v>
      </c>
      <c r="F7" s="237" t="s">
        <v>324</v>
      </c>
      <c r="G7" s="238"/>
    </row>
    <row r="8" spans="2:14" x14ac:dyDescent="0.2">
      <c r="B8" s="239">
        <v>1</v>
      </c>
      <c r="C8" s="240">
        <v>2</v>
      </c>
      <c r="D8" s="240">
        <v>3</v>
      </c>
      <c r="E8" s="239">
        <v>4</v>
      </c>
      <c r="F8" s="239">
        <v>5</v>
      </c>
      <c r="G8" s="241"/>
    </row>
    <row r="9" spans="2:14" ht="21" customHeight="1" x14ac:dyDescent="0.2">
      <c r="B9" s="389" t="s">
        <v>325</v>
      </c>
      <c r="C9" s="390"/>
      <c r="D9" s="390"/>
      <c r="E9" s="390"/>
      <c r="F9" s="390"/>
      <c r="G9" s="242"/>
    </row>
    <row r="10" spans="2:14" ht="51" x14ac:dyDescent="0.2">
      <c r="B10" s="393">
        <v>1</v>
      </c>
      <c r="C10" s="385" t="s">
        <v>326</v>
      </c>
      <c r="D10" s="243" t="s">
        <v>327</v>
      </c>
      <c r="E10" s="244" t="s">
        <v>328</v>
      </c>
      <c r="F10" s="398">
        <f>(1363*E13+3431*E12)*E14</f>
        <v>143.06350999600005</v>
      </c>
      <c r="G10" s="245"/>
    </row>
    <row r="11" spans="2:14" x14ac:dyDescent="0.2">
      <c r="B11" s="394"/>
      <c r="C11" s="396"/>
      <c r="D11" s="243" t="s">
        <v>329</v>
      </c>
      <c r="E11" s="244">
        <v>1</v>
      </c>
      <c r="F11" s="399"/>
      <c r="G11" s="245"/>
    </row>
    <row r="12" spans="2:14" x14ac:dyDescent="0.2">
      <c r="B12" s="394"/>
      <c r="C12" s="396"/>
      <c r="D12" s="243" t="s">
        <v>330</v>
      </c>
      <c r="E12" s="244">
        <f>M6/1000</f>
        <v>1.1479999999999999E-3</v>
      </c>
      <c r="F12" s="399"/>
      <c r="G12" s="245"/>
    </row>
    <row r="13" spans="2:14" x14ac:dyDescent="0.2">
      <c r="B13" s="394"/>
      <c r="C13" s="396"/>
      <c r="D13" s="243" t="s">
        <v>331</v>
      </c>
      <c r="E13" s="244">
        <f>1-0.9*(1-E12)</f>
        <v>0.10103320000000005</v>
      </c>
      <c r="F13" s="399"/>
      <c r="G13" s="245"/>
    </row>
    <row r="14" spans="2:14" x14ac:dyDescent="0.2">
      <c r="B14" s="395"/>
      <c r="C14" s="397"/>
      <c r="D14" s="243" t="s">
        <v>332</v>
      </c>
      <c r="E14" s="244">
        <v>1.01</v>
      </c>
      <c r="F14" s="400"/>
      <c r="G14" s="245"/>
    </row>
    <row r="15" spans="2:14" ht="51" customHeight="1" x14ac:dyDescent="0.2">
      <c r="B15" s="393">
        <v>2</v>
      </c>
      <c r="C15" s="385" t="s">
        <v>333</v>
      </c>
      <c r="D15" s="243" t="s">
        <v>334</v>
      </c>
      <c r="E15" s="244" t="s">
        <v>335</v>
      </c>
      <c r="F15" s="398">
        <f>(355*E18+22*E17*E19)</f>
        <v>35.723802599999978</v>
      </c>
      <c r="G15" s="245"/>
    </row>
    <row r="16" spans="2:14" x14ac:dyDescent="0.2">
      <c r="B16" s="394"/>
      <c r="C16" s="396"/>
      <c r="D16" s="243" t="s">
        <v>329</v>
      </c>
      <c r="E16" s="244">
        <v>1</v>
      </c>
      <c r="F16" s="399"/>
      <c r="G16" s="245"/>
    </row>
    <row r="17" spans="2:7" x14ac:dyDescent="0.2">
      <c r="B17" s="394"/>
      <c r="C17" s="396"/>
      <c r="D17" s="243" t="s">
        <v>336</v>
      </c>
      <c r="E17" s="244">
        <f>M6/1000</f>
        <v>1.1479999999999999E-3</v>
      </c>
      <c r="F17" s="399"/>
      <c r="G17" s="245"/>
    </row>
    <row r="18" spans="2:7" x14ac:dyDescent="0.2">
      <c r="B18" s="394"/>
      <c r="C18" s="396"/>
      <c r="D18" s="243" t="s">
        <v>337</v>
      </c>
      <c r="E18" s="244">
        <f>1-0.45*(2-E17)</f>
        <v>0.10051659999999996</v>
      </c>
      <c r="F18" s="399"/>
      <c r="G18" s="245"/>
    </row>
    <row r="19" spans="2:7" x14ac:dyDescent="0.2">
      <c r="B19" s="395"/>
      <c r="C19" s="397"/>
      <c r="D19" s="243" t="s">
        <v>338</v>
      </c>
      <c r="E19" s="244">
        <v>1.6</v>
      </c>
      <c r="F19" s="400"/>
      <c r="G19" s="245"/>
    </row>
    <row r="20" spans="2:7" ht="15" x14ac:dyDescent="0.2">
      <c r="B20" s="246"/>
      <c r="C20" s="387" t="s">
        <v>339</v>
      </c>
      <c r="D20" s="388"/>
      <c r="E20" s="388"/>
      <c r="F20" s="247"/>
      <c r="G20" s="248"/>
    </row>
    <row r="21" spans="2:7" ht="15" x14ac:dyDescent="0.2">
      <c r="B21" s="246"/>
      <c r="C21" s="401" t="s">
        <v>340</v>
      </c>
      <c r="D21" s="402"/>
      <c r="E21" s="402"/>
      <c r="F21" s="249">
        <f>F10+F15</f>
        <v>178.78731259600002</v>
      </c>
      <c r="G21" s="250"/>
    </row>
    <row r="22" spans="2:7" ht="21" customHeight="1" x14ac:dyDescent="0.2">
      <c r="B22" s="389" t="s">
        <v>341</v>
      </c>
      <c r="C22" s="390"/>
      <c r="D22" s="390"/>
      <c r="E22" s="390"/>
      <c r="F22" s="390"/>
      <c r="G22" s="242"/>
    </row>
    <row r="23" spans="2:7" ht="89.25" x14ac:dyDescent="0.2">
      <c r="B23" s="251">
        <v>3</v>
      </c>
      <c r="C23" s="252" t="s">
        <v>342</v>
      </c>
      <c r="D23" s="243" t="s">
        <v>343</v>
      </c>
      <c r="E23" s="244" t="s">
        <v>344</v>
      </c>
      <c r="F23" s="253">
        <f>(1578*E26+975*E25)*E27</f>
        <v>221.83755048000023</v>
      </c>
      <c r="G23" s="245"/>
    </row>
    <row r="24" spans="2:7" x14ac:dyDescent="0.2">
      <c r="B24" s="254"/>
      <c r="C24" s="255"/>
      <c r="D24" s="243" t="s">
        <v>329</v>
      </c>
      <c r="E24" s="244">
        <v>1</v>
      </c>
      <c r="F24" s="256"/>
      <c r="G24" s="245"/>
    </row>
    <row r="25" spans="2:7" x14ac:dyDescent="0.2">
      <c r="B25" s="254"/>
      <c r="C25" s="255"/>
      <c r="D25" s="243" t="s">
        <v>345</v>
      </c>
      <c r="E25" s="244">
        <f>M6/10000</f>
        <v>1.1479999999999999E-4</v>
      </c>
      <c r="F25" s="256"/>
      <c r="G25" s="245"/>
    </row>
    <row r="26" spans="2:7" x14ac:dyDescent="0.2">
      <c r="B26" s="254"/>
      <c r="C26" s="255"/>
      <c r="D26" s="243" t="s">
        <v>346</v>
      </c>
      <c r="E26" s="244">
        <f>1-0.3*(3-M6/1000)</f>
        <v>0.10034440000000011</v>
      </c>
      <c r="F26" s="256"/>
      <c r="G26" s="245"/>
    </row>
    <row r="27" spans="2:7" x14ac:dyDescent="0.2">
      <c r="B27" s="257"/>
      <c r="C27" s="258"/>
      <c r="D27" s="243" t="s">
        <v>347</v>
      </c>
      <c r="E27" s="244">
        <f>1+0.4*(2-1)</f>
        <v>1.4</v>
      </c>
      <c r="F27" s="259"/>
      <c r="G27" s="245"/>
    </row>
    <row r="28" spans="2:7" ht="51" customHeight="1" x14ac:dyDescent="0.2">
      <c r="B28" s="393">
        <v>4</v>
      </c>
      <c r="C28" s="385" t="s">
        <v>333</v>
      </c>
      <c r="D28" s="243" t="s">
        <v>334</v>
      </c>
      <c r="E28" s="244" t="s">
        <v>348</v>
      </c>
      <c r="F28" s="398">
        <f>(355*E31+22*E30*E33)*E32</f>
        <v>39.296182859999981</v>
      </c>
      <c r="G28" s="245"/>
    </row>
    <row r="29" spans="2:7" x14ac:dyDescent="0.2">
      <c r="B29" s="394"/>
      <c r="C29" s="396"/>
      <c r="D29" s="243" t="s">
        <v>329</v>
      </c>
      <c r="E29" s="244">
        <v>1</v>
      </c>
      <c r="F29" s="399"/>
      <c r="G29" s="245"/>
    </row>
    <row r="30" spans="2:7" x14ac:dyDescent="0.2">
      <c r="B30" s="394"/>
      <c r="C30" s="396"/>
      <c r="D30" s="243" t="s">
        <v>336</v>
      </c>
      <c r="E30" s="244">
        <f>M6/1000</f>
        <v>1.1479999999999999E-3</v>
      </c>
      <c r="F30" s="399"/>
      <c r="G30" s="245"/>
    </row>
    <row r="31" spans="2:7" x14ac:dyDescent="0.2">
      <c r="B31" s="394"/>
      <c r="C31" s="396"/>
      <c r="D31" s="243" t="s">
        <v>337</v>
      </c>
      <c r="E31" s="244">
        <f>1-0.45*(2-M6/1000)</f>
        <v>0.10051659999999996</v>
      </c>
      <c r="F31" s="399"/>
      <c r="G31" s="245"/>
    </row>
    <row r="32" spans="2:7" x14ac:dyDescent="0.2">
      <c r="B32" s="394"/>
      <c r="C32" s="396"/>
      <c r="D32" s="243" t="s">
        <v>349</v>
      </c>
      <c r="E32" s="244">
        <f>1+0.1*1</f>
        <v>1.1000000000000001</v>
      </c>
      <c r="F32" s="399"/>
      <c r="G32" s="245"/>
    </row>
    <row r="33" spans="2:8" x14ac:dyDescent="0.2">
      <c r="B33" s="395"/>
      <c r="C33" s="397"/>
      <c r="D33" s="243" t="s">
        <v>338</v>
      </c>
      <c r="E33" s="244">
        <v>1.6</v>
      </c>
      <c r="F33" s="400"/>
      <c r="G33" s="245"/>
    </row>
    <row r="34" spans="2:8" ht="114.75" customHeight="1" x14ac:dyDescent="0.2">
      <c r="B34" s="393">
        <v>5</v>
      </c>
      <c r="C34" s="385" t="s">
        <v>350</v>
      </c>
      <c r="D34" s="243" t="s">
        <v>351</v>
      </c>
      <c r="E34" s="244" t="s">
        <v>352</v>
      </c>
      <c r="F34" s="256">
        <f>(1183*E38*E39+90*E36*E37)*E40</f>
        <v>144.14104222560013</v>
      </c>
      <c r="G34" s="245"/>
    </row>
    <row r="35" spans="2:8" x14ac:dyDescent="0.2">
      <c r="B35" s="394"/>
      <c r="C35" s="396"/>
      <c r="D35" s="243" t="s">
        <v>329</v>
      </c>
      <c r="E35" s="244">
        <v>1</v>
      </c>
      <c r="F35" s="256"/>
      <c r="G35" s="245"/>
    </row>
    <row r="36" spans="2:8" x14ac:dyDescent="0.2">
      <c r="B36" s="394"/>
      <c r="C36" s="396"/>
      <c r="D36" s="243" t="s">
        <v>353</v>
      </c>
      <c r="E36" s="244">
        <f>M6/100</f>
        <v>1.1479999999999999E-2</v>
      </c>
      <c r="F36" s="256"/>
      <c r="G36" s="245"/>
    </row>
    <row r="37" spans="2:8" x14ac:dyDescent="0.2">
      <c r="B37" s="394"/>
      <c r="C37" s="396"/>
      <c r="D37" s="243" t="s">
        <v>354</v>
      </c>
      <c r="E37" s="244">
        <v>1.75</v>
      </c>
      <c r="F37" s="256"/>
      <c r="G37" s="245"/>
    </row>
    <row r="38" spans="2:8" x14ac:dyDescent="0.2">
      <c r="B38" s="394"/>
      <c r="C38" s="396"/>
      <c r="D38" s="243" t="s">
        <v>355</v>
      </c>
      <c r="E38" s="244">
        <f>1-0.3*(3-E36)</f>
        <v>0.10344400000000009</v>
      </c>
      <c r="F38" s="256"/>
      <c r="G38" s="245"/>
    </row>
    <row r="39" spans="2:8" x14ac:dyDescent="0.2">
      <c r="B39" s="394"/>
      <c r="C39" s="396"/>
      <c r="D39" s="243" t="s">
        <v>356</v>
      </c>
      <c r="E39" s="244">
        <v>1.1399999999999999</v>
      </c>
      <c r="F39" s="256"/>
      <c r="G39" s="245"/>
    </row>
    <row r="40" spans="2:8" x14ac:dyDescent="0.2">
      <c r="B40" s="394"/>
      <c r="C40" s="396"/>
      <c r="D40" s="243" t="s">
        <v>357</v>
      </c>
      <c r="E40" s="244">
        <v>1.02</v>
      </c>
      <c r="F40" s="256"/>
      <c r="G40" s="245"/>
    </row>
    <row r="41" spans="2:8" ht="15" x14ac:dyDescent="0.2">
      <c r="B41" s="246"/>
      <c r="C41" s="387" t="s">
        <v>358</v>
      </c>
      <c r="D41" s="388"/>
      <c r="E41" s="388"/>
      <c r="F41" s="247"/>
      <c r="G41" s="248"/>
    </row>
    <row r="42" spans="2:8" ht="15" x14ac:dyDescent="0.2">
      <c r="B42" s="246"/>
      <c r="C42" s="401" t="s">
        <v>359</v>
      </c>
      <c r="D42" s="402"/>
      <c r="E42" s="402"/>
      <c r="F42" s="249">
        <f>SUM(F23:F40)</f>
        <v>405.27477556560035</v>
      </c>
      <c r="G42" s="250"/>
    </row>
    <row r="43" spans="2:8" ht="15" x14ac:dyDescent="0.2">
      <c r="B43" s="260"/>
      <c r="C43" s="387" t="s">
        <v>360</v>
      </c>
      <c r="D43" s="388"/>
      <c r="E43" s="388"/>
      <c r="F43" s="261">
        <f>F21+F42</f>
        <v>584.0620881616004</v>
      </c>
      <c r="G43" s="262">
        <f>ROUND(F43/1000,5)</f>
        <v>0.58406000000000002</v>
      </c>
      <c r="H43" s="226" t="s">
        <v>361</v>
      </c>
    </row>
    <row r="44" spans="2:8" x14ac:dyDescent="0.2">
      <c r="B44" s="263"/>
      <c r="C44" s="264"/>
      <c r="D44" s="265"/>
      <c r="E44" s="266"/>
      <c r="F44" s="267"/>
      <c r="G44" s="267"/>
    </row>
    <row r="45" spans="2:8" x14ac:dyDescent="0.2">
      <c r="B45" s="263"/>
      <c r="C45" s="264"/>
      <c r="D45" s="265"/>
      <c r="E45" s="266"/>
      <c r="F45" s="268"/>
      <c r="G45" s="268"/>
    </row>
    <row r="46" spans="2:8" x14ac:dyDescent="0.2">
      <c r="B46" s="269"/>
      <c r="C46" s="269"/>
      <c r="D46" s="269"/>
      <c r="E46" s="269"/>
      <c r="F46" s="269"/>
      <c r="G46" s="269"/>
    </row>
    <row r="47" spans="2:8" x14ac:dyDescent="0.2">
      <c r="B47" s="270"/>
    </row>
    <row r="48" spans="2:8" x14ac:dyDescent="0.2">
      <c r="B48" s="270"/>
    </row>
    <row r="49" spans="2:2" x14ac:dyDescent="0.2">
      <c r="B49" s="270"/>
    </row>
    <row r="50" spans="2:2" x14ac:dyDescent="0.2">
      <c r="B50" s="270"/>
    </row>
    <row r="52" spans="2:2" x14ac:dyDescent="0.2">
      <c r="B52" s="271"/>
    </row>
  </sheetData>
  <mergeCells count="22">
    <mergeCell ref="C42:E42"/>
    <mergeCell ref="C43:E43"/>
    <mergeCell ref="B28:B33"/>
    <mergeCell ref="C28:C33"/>
    <mergeCell ref="F28:F33"/>
    <mergeCell ref="B34:B40"/>
    <mergeCell ref="C34:C40"/>
    <mergeCell ref="C41:E41"/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G54"/>
  <sheetViews>
    <sheetView topLeftCell="A37" zoomScale="90" zoomScaleNormal="90" zoomScaleSheetLayoutView="85" workbookViewId="0">
      <selection activeCell="A40" sqref="A40:I43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194" customWidth="1"/>
    <col min="18" max="16384" width="9" style="6"/>
  </cols>
  <sheetData>
    <row r="1" spans="1:33" ht="64.5" customHeight="1" x14ac:dyDescent="0.25">
      <c r="A1" s="358" t="s">
        <v>183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58" t="str">
        <f>НМЦ2022!B7</f>
        <v>Объект: «ССтроительство ВЛ-10 кВ от ВЛ-10 кВ №4 "Валяевская", строительство ТП-10/0,4 кВ, строительство ВЛ-0,4 кВ в г. Пенза (Спиридонов А.А.) (под ключ)»</v>
      </c>
      <c r="B2" s="358"/>
      <c r="C2" s="358"/>
      <c r="D2" s="358"/>
      <c r="E2" s="358"/>
      <c r="F2" s="358"/>
      <c r="G2" s="358"/>
      <c r="H2" s="358"/>
      <c r="I2" s="358"/>
      <c r="J2" s="221"/>
      <c r="K2" s="221"/>
      <c r="L2" s="221"/>
      <c r="M2" s="221"/>
      <c r="N2" s="221"/>
      <c r="O2" s="221"/>
      <c r="P2" s="221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57" t="s">
        <v>7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</row>
    <row r="5" spans="1:33" ht="15.75" customHeight="1" x14ac:dyDescent="0.25">
      <c r="A5" s="356" t="s">
        <v>0</v>
      </c>
      <c r="B5" s="350" t="s">
        <v>2</v>
      </c>
      <c r="C5" s="352" t="s">
        <v>49</v>
      </c>
      <c r="D5" s="352"/>
      <c r="E5" s="352"/>
      <c r="F5" s="352"/>
      <c r="G5" s="352"/>
      <c r="H5" s="352"/>
      <c r="I5" s="352"/>
      <c r="J5" s="352" t="s">
        <v>50</v>
      </c>
      <c r="K5" s="352"/>
      <c r="L5" s="352"/>
      <c r="M5" s="352"/>
      <c r="N5" s="352"/>
      <c r="O5" s="352"/>
      <c r="P5" s="352"/>
    </row>
    <row r="6" spans="1:33" ht="45" customHeight="1" x14ac:dyDescent="0.25">
      <c r="A6" s="356"/>
      <c r="B6" s="350"/>
      <c r="C6" s="3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54"/>
      <c r="E6" s="354"/>
      <c r="F6" s="354"/>
      <c r="G6" s="354"/>
      <c r="H6" s="354"/>
      <c r="I6" s="355"/>
      <c r="J6" s="3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54"/>
      <c r="L6" s="354"/>
      <c r="M6" s="354"/>
      <c r="N6" s="354"/>
      <c r="O6" s="354"/>
      <c r="P6" s="355"/>
    </row>
    <row r="7" spans="1:33" ht="33.75" customHeight="1" x14ac:dyDescent="0.25">
      <c r="A7" s="356"/>
      <c r="B7" s="350"/>
      <c r="C7" s="350" t="s">
        <v>12</v>
      </c>
      <c r="D7" s="350"/>
      <c r="E7" s="350"/>
      <c r="F7" s="350"/>
      <c r="G7" s="350" t="s">
        <v>121</v>
      </c>
      <c r="H7" s="351"/>
      <c r="I7" s="351"/>
      <c r="J7" s="350" t="s">
        <v>12</v>
      </c>
      <c r="K7" s="350"/>
      <c r="L7" s="350"/>
      <c r="M7" s="350"/>
      <c r="N7" s="350" t="s">
        <v>121</v>
      </c>
      <c r="O7" s="351"/>
      <c r="P7" s="351"/>
    </row>
    <row r="8" spans="1:33" s="9" customFormat="1" ht="63" x14ac:dyDescent="0.25">
      <c r="A8" s="356"/>
      <c r="B8" s="350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198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195"/>
    </row>
    <row r="10" spans="1:33" s="19" customFormat="1" ht="56.25" customHeight="1" x14ac:dyDescent="0.25">
      <c r="A10" s="71">
        <v>1</v>
      </c>
      <c r="B10" s="216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199" t="s">
        <v>271</v>
      </c>
    </row>
    <row r="11" spans="1:33" s="19" customFormat="1" ht="94.5" x14ac:dyDescent="0.25">
      <c r="A11" s="71" t="s">
        <v>91</v>
      </c>
      <c r="B11" s="15" t="s">
        <v>187</v>
      </c>
      <c r="C11" s="66">
        <v>10</v>
      </c>
      <c r="D11" s="205" t="s">
        <v>428</v>
      </c>
      <c r="E11" s="66">
        <v>1</v>
      </c>
      <c r="F11" s="66" t="s">
        <v>19</v>
      </c>
      <c r="G11" s="16" t="s">
        <v>302</v>
      </c>
      <c r="H11" s="21">
        <v>750</v>
      </c>
      <c r="I11" s="11">
        <f>E11*H11</f>
        <v>750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196">
        <v>1</v>
      </c>
    </row>
    <row r="12" spans="1:33" s="19" customFormat="1" ht="94.5" hidden="1" x14ac:dyDescent="0.25">
      <c r="A12" s="203" t="s">
        <v>91</v>
      </c>
      <c r="B12" s="15" t="s">
        <v>284</v>
      </c>
      <c r="C12" s="204">
        <v>10</v>
      </c>
      <c r="D12" s="204" t="s">
        <v>285</v>
      </c>
      <c r="E12" s="204"/>
      <c r="F12" s="204" t="s">
        <v>19</v>
      </c>
      <c r="G12" s="16" t="s">
        <v>286</v>
      </c>
      <c r="H12" s="21">
        <v>239</v>
      </c>
      <c r="I12" s="11">
        <f>E12*H12</f>
        <v>0</v>
      </c>
      <c r="J12" s="204">
        <v>10</v>
      </c>
      <c r="K12" s="204" t="s">
        <v>27</v>
      </c>
      <c r="L12" s="204"/>
      <c r="M12" s="204" t="s">
        <v>19</v>
      </c>
      <c r="N12" s="16" t="s">
        <v>40</v>
      </c>
      <c r="O12" s="21"/>
      <c r="P12" s="11">
        <f>O12*L12</f>
        <v>0</v>
      </c>
      <c r="Q12" s="196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196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196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14" t="s">
        <v>256</v>
      </c>
      <c r="B18" s="217" t="s">
        <v>184</v>
      </c>
      <c r="C18" s="215" t="s">
        <v>120</v>
      </c>
      <c r="D18" s="215" t="s">
        <v>120</v>
      </c>
      <c r="E18" s="215" t="s">
        <v>120</v>
      </c>
      <c r="F18" s="215" t="s">
        <v>120</v>
      </c>
      <c r="G18" s="215" t="s">
        <v>120</v>
      </c>
      <c r="H18" s="215" t="s">
        <v>120</v>
      </c>
      <c r="I18" s="215" t="s">
        <v>120</v>
      </c>
      <c r="J18" s="215" t="s">
        <v>120</v>
      </c>
      <c r="K18" s="215" t="s">
        <v>120</v>
      </c>
      <c r="L18" s="215" t="s">
        <v>120</v>
      </c>
      <c r="M18" s="215" t="s">
        <v>120</v>
      </c>
      <c r="N18" s="215" t="s">
        <v>120</v>
      </c>
      <c r="O18" s="215" t="s">
        <v>120</v>
      </c>
      <c r="P18" s="215" t="s">
        <v>120</v>
      </c>
      <c r="Q18" s="195"/>
      <c r="S18" s="81">
        <v>18</v>
      </c>
      <c r="T18" s="81" t="s">
        <v>309</v>
      </c>
    </row>
    <row r="19" spans="1:23" s="12" customFormat="1" ht="63" x14ac:dyDescent="0.25">
      <c r="A19" s="214" t="s">
        <v>93</v>
      </c>
      <c r="B19" s="14" t="s">
        <v>186</v>
      </c>
      <c r="C19" s="215">
        <v>10</v>
      </c>
      <c r="D19" s="38" t="s">
        <v>262</v>
      </c>
      <c r="E19" s="215">
        <v>0.56999999999999995</v>
      </c>
      <c r="F19" s="88" t="s">
        <v>185</v>
      </c>
      <c r="G19" s="16" t="s">
        <v>272</v>
      </c>
      <c r="H19" s="215">
        <f>767*1.24</f>
        <v>951.08</v>
      </c>
      <c r="I19" s="24">
        <f>E19*H19</f>
        <v>542.11559999999997</v>
      </c>
      <c r="J19" s="215">
        <v>10</v>
      </c>
      <c r="K19" s="38" t="s">
        <v>20</v>
      </c>
      <c r="L19" s="215"/>
      <c r="M19" s="88" t="s">
        <v>3</v>
      </c>
      <c r="N19" s="16" t="s">
        <v>177</v>
      </c>
      <c r="O19" s="215"/>
      <c r="P19" s="18">
        <f t="shared" ref="P19:P21" si="0">L19*O19</f>
        <v>0</v>
      </c>
      <c r="Q19" s="195">
        <v>1.24</v>
      </c>
      <c r="S19" s="224">
        <f>S18*1.125</f>
        <v>20.25</v>
      </c>
      <c r="T19" s="88" t="s">
        <v>303</v>
      </c>
      <c r="U19" s="16" t="s">
        <v>304</v>
      </c>
      <c r="V19" s="224">
        <f>18*1.24</f>
        <v>22.32</v>
      </c>
      <c r="W19" s="81">
        <f>S19*V19</f>
        <v>451.98</v>
      </c>
    </row>
    <row r="20" spans="1:23" s="12" customFormat="1" ht="63" x14ac:dyDescent="0.25">
      <c r="A20" s="214" t="s">
        <v>94</v>
      </c>
      <c r="B20" s="14" t="s">
        <v>188</v>
      </c>
      <c r="C20" s="215">
        <v>10</v>
      </c>
      <c r="D20" s="38" t="str">
        <f>D19</f>
        <v>одноцепная, ж/б опоры, СИП3 1х50</v>
      </c>
      <c r="E20" s="289">
        <v>0.56999999999999995</v>
      </c>
      <c r="F20" s="88" t="s">
        <v>185</v>
      </c>
      <c r="G20" s="16" t="s">
        <v>273</v>
      </c>
      <c r="H20" s="215">
        <f>699*1.01</f>
        <v>705.99</v>
      </c>
      <c r="I20" s="24">
        <f>H20*E20</f>
        <v>402.41429999999997</v>
      </c>
      <c r="J20" s="215"/>
      <c r="K20" s="38" t="s">
        <v>20</v>
      </c>
      <c r="L20" s="215"/>
      <c r="M20" s="88" t="s">
        <v>3</v>
      </c>
      <c r="N20" s="16" t="s">
        <v>42</v>
      </c>
      <c r="O20" s="215"/>
      <c r="P20" s="18">
        <f t="shared" si="0"/>
        <v>0</v>
      </c>
      <c r="Q20" s="195">
        <v>1.01</v>
      </c>
      <c r="S20" s="224">
        <f>S19</f>
        <v>20.25</v>
      </c>
      <c r="T20" s="88" t="s">
        <v>303</v>
      </c>
      <c r="U20" s="16" t="s">
        <v>305</v>
      </c>
      <c r="V20" s="224">
        <f>17*1.01</f>
        <v>17.170000000000002</v>
      </c>
      <c r="W20" s="81">
        <f>S20*V20</f>
        <v>347.69250000000005</v>
      </c>
    </row>
    <row r="21" spans="1:23" s="12" customFormat="1" ht="63" x14ac:dyDescent="0.25">
      <c r="A21" s="214" t="s">
        <v>290</v>
      </c>
      <c r="B21" s="14" t="s">
        <v>189</v>
      </c>
      <c r="C21" s="215">
        <v>10</v>
      </c>
      <c r="D21" s="38" t="str">
        <f>D19</f>
        <v>одноцепная, ж/б опоры, СИП3 1х50</v>
      </c>
      <c r="E21" s="289">
        <v>0.56999999999999995</v>
      </c>
      <c r="F21" s="88" t="s">
        <v>185</v>
      </c>
      <c r="G21" s="16" t="s">
        <v>289</v>
      </c>
      <c r="H21" s="215">
        <f>400*1.01</f>
        <v>404</v>
      </c>
      <c r="I21" s="24">
        <f>H21*E21</f>
        <v>230.27999999999997</v>
      </c>
      <c r="J21" s="215"/>
      <c r="K21" s="38" t="s">
        <v>20</v>
      </c>
      <c r="L21" s="215"/>
      <c r="M21" s="88" t="s">
        <v>3</v>
      </c>
      <c r="N21" s="16" t="s">
        <v>42</v>
      </c>
      <c r="O21" s="215"/>
      <c r="P21" s="18">
        <f t="shared" si="0"/>
        <v>0</v>
      </c>
      <c r="Q21" s="195">
        <v>1.01</v>
      </c>
    </row>
    <row r="22" spans="1:23" s="12" customFormat="1" ht="31.5" x14ac:dyDescent="0.25">
      <c r="A22" s="275" t="s">
        <v>291</v>
      </c>
      <c r="B22" s="14" t="s">
        <v>370</v>
      </c>
      <c r="C22" s="276">
        <v>10</v>
      </c>
      <c r="D22" s="38" t="s">
        <v>371</v>
      </c>
      <c r="E22" s="276">
        <v>1</v>
      </c>
      <c r="F22" s="88" t="s">
        <v>372</v>
      </c>
      <c r="G22" s="16" t="s">
        <v>373</v>
      </c>
      <c r="H22" s="276">
        <v>60</v>
      </c>
      <c r="I22" s="24">
        <f>H22*E22</f>
        <v>60</v>
      </c>
      <c r="J22" s="276"/>
      <c r="K22" s="38"/>
      <c r="L22" s="276"/>
      <c r="M22" s="88"/>
      <c r="N22" s="16"/>
      <c r="O22" s="276"/>
      <c r="P22" s="18"/>
      <c r="Q22" s="195"/>
    </row>
    <row r="23" spans="1:23" s="12" customFormat="1" ht="47.25" x14ac:dyDescent="0.25">
      <c r="A23" s="214" t="s">
        <v>292</v>
      </c>
      <c r="B23" s="14" t="s">
        <v>264</v>
      </c>
      <c r="C23" s="215">
        <v>10</v>
      </c>
      <c r="D23" s="38" t="s">
        <v>265</v>
      </c>
      <c r="E23" s="215">
        <v>0.02</v>
      </c>
      <c r="F23" s="88" t="s">
        <v>266</v>
      </c>
      <c r="G23" s="16" t="s">
        <v>267</v>
      </c>
      <c r="H23" s="215">
        <v>187</v>
      </c>
      <c r="I23" s="24">
        <f>H23*E23</f>
        <v>3.74</v>
      </c>
      <c r="J23" s="215"/>
      <c r="K23" s="38"/>
      <c r="L23" s="215"/>
      <c r="M23" s="88"/>
      <c r="N23" s="16"/>
      <c r="O23" s="215"/>
      <c r="P23" s="18"/>
      <c r="Q23" s="195"/>
    </row>
    <row r="24" spans="1:23" s="12" customFormat="1" ht="78.75" x14ac:dyDescent="0.25">
      <c r="A24" s="214" t="s">
        <v>293</v>
      </c>
      <c r="B24" s="14" t="s">
        <v>268</v>
      </c>
      <c r="C24" s="215">
        <v>10</v>
      </c>
      <c r="D24" s="38" t="s">
        <v>384</v>
      </c>
      <c r="E24" s="215">
        <f>E23*1550/100</f>
        <v>0.31</v>
      </c>
      <c r="F24" s="88" t="s">
        <v>270</v>
      </c>
      <c r="G24" s="16" t="s">
        <v>274</v>
      </c>
      <c r="H24" s="215">
        <f>6.9*1.02</f>
        <v>7.0380000000000003</v>
      </c>
      <c r="I24" s="24">
        <f>E24*H24</f>
        <v>2.1817800000000003</v>
      </c>
      <c r="J24" s="215"/>
      <c r="K24" s="38"/>
      <c r="L24" s="215"/>
      <c r="M24" s="88"/>
      <c r="N24" s="16"/>
      <c r="O24" s="215"/>
      <c r="P24" s="18"/>
      <c r="Q24" s="195">
        <v>1.02</v>
      </c>
    </row>
    <row r="25" spans="1:23" s="12" customFormat="1" ht="63" x14ac:dyDescent="0.25">
      <c r="A25" s="214" t="s">
        <v>294</v>
      </c>
      <c r="B25" s="14" t="s">
        <v>186</v>
      </c>
      <c r="C25" s="215">
        <v>0.4</v>
      </c>
      <c r="D25" s="38" t="s">
        <v>287</v>
      </c>
      <c r="E25" s="215">
        <v>1.8</v>
      </c>
      <c r="F25" s="88" t="s">
        <v>303</v>
      </c>
      <c r="G25" s="16" t="s">
        <v>307</v>
      </c>
      <c r="H25" s="289">
        <f>8*1.46</f>
        <v>11.68</v>
      </c>
      <c r="I25" s="24">
        <f>E25*H25</f>
        <v>21.024000000000001</v>
      </c>
      <c r="J25" s="215">
        <v>10</v>
      </c>
      <c r="K25" s="38" t="s">
        <v>20</v>
      </c>
      <c r="L25" s="215"/>
      <c r="M25" s="88" t="s">
        <v>3</v>
      </c>
      <c r="N25" s="16" t="s">
        <v>177</v>
      </c>
      <c r="O25" s="215"/>
      <c r="P25" s="18">
        <f t="shared" ref="P25:P29" si="1">L25*O25</f>
        <v>0</v>
      </c>
      <c r="Q25" s="195">
        <v>1.46</v>
      </c>
      <c r="S25" s="224">
        <f>S27*0.9</f>
        <v>1.8</v>
      </c>
      <c r="T25" s="88" t="s">
        <v>303</v>
      </c>
      <c r="U25" s="16" t="s">
        <v>307</v>
      </c>
      <c r="V25" s="224">
        <f>8*1.46</f>
        <v>11.68</v>
      </c>
      <c r="W25" s="81">
        <f>S25*V25</f>
        <v>21.024000000000001</v>
      </c>
    </row>
    <row r="26" spans="1:23" s="12" customFormat="1" ht="63" x14ac:dyDescent="0.25">
      <c r="A26" s="214" t="s">
        <v>431</v>
      </c>
      <c r="B26" s="14" t="s">
        <v>188</v>
      </c>
      <c r="C26" s="215">
        <v>0.4</v>
      </c>
      <c r="D26" s="38" t="str">
        <f>D25</f>
        <v>одноцепная, ж/б опоры, СИП2 3х50+1х54</v>
      </c>
      <c r="E26" s="278">
        <v>1.8</v>
      </c>
      <c r="F26" s="88" t="s">
        <v>303</v>
      </c>
      <c r="G26" s="16" t="s">
        <v>306</v>
      </c>
      <c r="H26" s="289">
        <f>12*1.01</f>
        <v>12.120000000000001</v>
      </c>
      <c r="I26" s="24">
        <f>H26*E26</f>
        <v>21.816000000000003</v>
      </c>
      <c r="J26" s="215"/>
      <c r="K26" s="38" t="s">
        <v>20</v>
      </c>
      <c r="L26" s="215"/>
      <c r="M26" s="88" t="s">
        <v>3</v>
      </c>
      <c r="N26" s="16" t="s">
        <v>42</v>
      </c>
      <c r="O26" s="215"/>
      <c r="P26" s="18">
        <f t="shared" si="1"/>
        <v>0</v>
      </c>
      <c r="Q26" s="195">
        <v>1.01</v>
      </c>
      <c r="S26" s="224">
        <f>S25</f>
        <v>1.8</v>
      </c>
      <c r="T26" s="88" t="s">
        <v>303</v>
      </c>
      <c r="U26" s="16" t="s">
        <v>306</v>
      </c>
      <c r="V26" s="224">
        <f>12*1.01</f>
        <v>12.120000000000001</v>
      </c>
      <c r="W26" s="81">
        <f>S26*V26</f>
        <v>21.816000000000003</v>
      </c>
    </row>
    <row r="27" spans="1:23" s="12" customFormat="1" ht="63" x14ac:dyDescent="0.25">
      <c r="A27" s="214" t="s">
        <v>295</v>
      </c>
      <c r="B27" s="14" t="s">
        <v>189</v>
      </c>
      <c r="C27" s="215">
        <v>0.4</v>
      </c>
      <c r="D27" s="38" t="str">
        <f>D25</f>
        <v>одноцепная, ж/б опоры, СИП2 3х50+1х54</v>
      </c>
      <c r="E27" s="278">
        <v>0.01</v>
      </c>
      <c r="F27" s="88" t="s">
        <v>185</v>
      </c>
      <c r="G27" s="16" t="s">
        <v>283</v>
      </c>
      <c r="H27" s="215">
        <f>225*1.01</f>
        <v>227.25</v>
      </c>
      <c r="I27" s="24">
        <f>H27*E27</f>
        <v>2.2725</v>
      </c>
      <c r="J27" s="215"/>
      <c r="K27" s="38" t="s">
        <v>20</v>
      </c>
      <c r="L27" s="215"/>
      <c r="M27" s="88" t="s">
        <v>3</v>
      </c>
      <c r="N27" s="16" t="s">
        <v>42</v>
      </c>
      <c r="O27" s="215"/>
      <c r="P27" s="18">
        <f t="shared" si="1"/>
        <v>0</v>
      </c>
      <c r="Q27" s="195">
        <v>1.01</v>
      </c>
      <c r="S27" s="81">
        <v>2</v>
      </c>
      <c r="T27" s="81" t="s">
        <v>308</v>
      </c>
    </row>
    <row r="28" spans="1:23" s="12" customFormat="1" ht="63" hidden="1" x14ac:dyDescent="0.25">
      <c r="A28" s="214" t="s">
        <v>295</v>
      </c>
      <c r="B28" s="14" t="s">
        <v>189</v>
      </c>
      <c r="C28" s="215">
        <v>0.4</v>
      </c>
      <c r="D28" s="38" t="s">
        <v>253</v>
      </c>
      <c r="E28" s="215"/>
      <c r="F28" s="88" t="s">
        <v>185</v>
      </c>
      <c r="G28" s="16" t="s">
        <v>278</v>
      </c>
      <c r="H28" s="215">
        <f>146*1.01</f>
        <v>147.46</v>
      </c>
      <c r="I28" s="24">
        <f>H28*E28</f>
        <v>0</v>
      </c>
      <c r="J28" s="215"/>
      <c r="K28" s="38" t="s">
        <v>20</v>
      </c>
      <c r="L28" s="215"/>
      <c r="M28" s="88" t="s">
        <v>3</v>
      </c>
      <c r="N28" s="16" t="s">
        <v>42</v>
      </c>
      <c r="O28" s="215"/>
      <c r="P28" s="18">
        <f t="shared" si="1"/>
        <v>0</v>
      </c>
      <c r="Q28" s="195">
        <v>1.01</v>
      </c>
    </row>
    <row r="29" spans="1:23" s="12" customFormat="1" ht="63" x14ac:dyDescent="0.25">
      <c r="A29" s="214" t="s">
        <v>432</v>
      </c>
      <c r="B29" s="14" t="s">
        <v>257</v>
      </c>
      <c r="C29" s="215">
        <v>0.4</v>
      </c>
      <c r="D29" s="38" t="s">
        <v>429</v>
      </c>
      <c r="E29" s="215">
        <v>1</v>
      </c>
      <c r="F29" s="88" t="s">
        <v>259</v>
      </c>
      <c r="G29" s="16" t="s">
        <v>430</v>
      </c>
      <c r="H29" s="215">
        <v>27</v>
      </c>
      <c r="I29" s="24">
        <f>H29*E29</f>
        <v>27</v>
      </c>
      <c r="J29" s="215"/>
      <c r="K29" s="38" t="s">
        <v>20</v>
      </c>
      <c r="L29" s="215"/>
      <c r="M29" s="88" t="s">
        <v>3</v>
      </c>
      <c r="N29" s="16" t="s">
        <v>42</v>
      </c>
      <c r="O29" s="215"/>
      <c r="P29" s="18">
        <f t="shared" si="1"/>
        <v>0</v>
      </c>
      <c r="Q29" s="195">
        <v>1</v>
      </c>
    </row>
    <row r="30" spans="1:23" s="12" customFormat="1" ht="58.5" hidden="1" customHeight="1" x14ac:dyDescent="0.25">
      <c r="A30" s="73" t="s">
        <v>296</v>
      </c>
      <c r="B30" s="216" t="s">
        <v>206</v>
      </c>
      <c r="C30" s="215" t="s">
        <v>120</v>
      </c>
      <c r="D30" s="215" t="s">
        <v>120</v>
      </c>
      <c r="E30" s="215" t="s">
        <v>120</v>
      </c>
      <c r="F30" s="215" t="s">
        <v>120</v>
      </c>
      <c r="G30" s="215" t="s">
        <v>120</v>
      </c>
      <c r="H30" s="215" t="s">
        <v>120</v>
      </c>
      <c r="I30" s="215" t="s">
        <v>120</v>
      </c>
      <c r="J30" s="215" t="s">
        <v>120</v>
      </c>
      <c r="K30" s="215" t="s">
        <v>120</v>
      </c>
      <c r="L30" s="215" t="s">
        <v>120</v>
      </c>
      <c r="M30" s="215" t="s">
        <v>120</v>
      </c>
      <c r="N30" s="215" t="s">
        <v>120</v>
      </c>
      <c r="O30" s="215" t="s">
        <v>120</v>
      </c>
      <c r="P30" s="215" t="s">
        <v>120</v>
      </c>
      <c r="Q30" s="195"/>
    </row>
    <row r="31" spans="1:23" s="12" customFormat="1" ht="47.25" hidden="1" x14ac:dyDescent="0.25">
      <c r="A31" s="73" t="s">
        <v>95</v>
      </c>
      <c r="B31" s="15" t="s">
        <v>207</v>
      </c>
      <c r="C31" s="215">
        <v>10</v>
      </c>
      <c r="D31" s="38" t="s">
        <v>263</v>
      </c>
      <c r="E31" s="215"/>
      <c r="F31" s="88" t="s">
        <v>185</v>
      </c>
      <c r="G31" s="16" t="s">
        <v>280</v>
      </c>
      <c r="H31" s="215">
        <f>1279*1.01*2</f>
        <v>2583.58</v>
      </c>
      <c r="I31" s="24">
        <f>E31*H31</f>
        <v>0</v>
      </c>
      <c r="J31" s="215"/>
      <c r="K31" s="38" t="s">
        <v>146</v>
      </c>
      <c r="L31" s="215"/>
      <c r="M31" s="88" t="s">
        <v>3</v>
      </c>
      <c r="N31" s="16" t="s">
        <v>46</v>
      </c>
      <c r="O31" s="215"/>
      <c r="P31" s="18"/>
      <c r="Q31" s="195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15">
        <v>10</v>
      </c>
      <c r="D32" s="38" t="s">
        <v>263</v>
      </c>
      <c r="E32" s="215"/>
      <c r="F32" s="88" t="s">
        <v>185</v>
      </c>
      <c r="G32" s="16" t="s">
        <v>254</v>
      </c>
      <c r="H32" s="215">
        <v>1428</v>
      </c>
      <c r="I32" s="24">
        <f>H32*E32</f>
        <v>0</v>
      </c>
      <c r="J32" s="215"/>
      <c r="K32" s="38" t="s">
        <v>146</v>
      </c>
      <c r="L32" s="215"/>
      <c r="M32" s="88" t="s">
        <v>3</v>
      </c>
      <c r="N32" s="16" t="s">
        <v>46</v>
      </c>
      <c r="O32" s="215"/>
      <c r="P32" s="18"/>
      <c r="Q32" s="200"/>
    </row>
    <row r="33" spans="1:17" s="12" customFormat="1" ht="47.25" hidden="1" x14ac:dyDescent="0.25">
      <c r="A33" s="73" t="s">
        <v>297</v>
      </c>
      <c r="B33" s="15" t="s">
        <v>222</v>
      </c>
      <c r="C33" s="215">
        <v>0.4</v>
      </c>
      <c r="D33" s="38" t="s">
        <v>261</v>
      </c>
      <c r="E33" s="215"/>
      <c r="F33" s="88" t="s">
        <v>185</v>
      </c>
      <c r="G33" s="16" t="s">
        <v>281</v>
      </c>
      <c r="H33" s="215">
        <f>722*1.01*2</f>
        <v>1458.44</v>
      </c>
      <c r="I33" s="24">
        <f>E33*H33</f>
        <v>0</v>
      </c>
      <c r="J33" s="215"/>
      <c r="K33" s="38" t="s">
        <v>146</v>
      </c>
      <c r="L33" s="215"/>
      <c r="M33" s="88" t="s">
        <v>3</v>
      </c>
      <c r="N33" s="16" t="s">
        <v>46</v>
      </c>
      <c r="O33" s="215"/>
      <c r="P33" s="18"/>
      <c r="Q33" s="195">
        <v>1.01</v>
      </c>
    </row>
    <row r="34" spans="1:17" s="81" customFormat="1" ht="47.25" hidden="1" x14ac:dyDescent="0.25">
      <c r="A34" s="73" t="s">
        <v>298</v>
      </c>
      <c r="B34" s="15" t="s">
        <v>209</v>
      </c>
      <c r="C34" s="215">
        <v>0.4</v>
      </c>
      <c r="D34" s="38" t="s">
        <v>261</v>
      </c>
      <c r="E34" s="215"/>
      <c r="F34" s="88" t="s">
        <v>185</v>
      </c>
      <c r="G34" s="16" t="s">
        <v>255</v>
      </c>
      <c r="H34" s="215">
        <v>496</v>
      </c>
      <c r="I34" s="24">
        <f>H34*E34</f>
        <v>0</v>
      </c>
      <c r="J34" s="215"/>
      <c r="K34" s="38" t="s">
        <v>146</v>
      </c>
      <c r="L34" s="215"/>
      <c r="M34" s="88" t="s">
        <v>3</v>
      </c>
      <c r="N34" s="16" t="s">
        <v>46</v>
      </c>
      <c r="O34" s="215"/>
      <c r="P34" s="18"/>
      <c r="Q34" s="200"/>
    </row>
    <row r="35" spans="1:17" s="12" customFormat="1" ht="63" hidden="1" x14ac:dyDescent="0.25">
      <c r="A35" s="73" t="s">
        <v>299</v>
      </c>
      <c r="B35" s="15" t="s">
        <v>208</v>
      </c>
      <c r="C35" s="215">
        <v>10</v>
      </c>
      <c r="D35" s="38" t="s">
        <v>263</v>
      </c>
      <c r="E35" s="215"/>
      <c r="F35" s="39" t="s">
        <v>23</v>
      </c>
      <c r="G35" s="16" t="s">
        <v>282</v>
      </c>
      <c r="H35" s="215">
        <f>23088*1.01</f>
        <v>23318.880000000001</v>
      </c>
      <c r="I35" s="24">
        <f>H35*E35</f>
        <v>0</v>
      </c>
      <c r="J35" s="215"/>
      <c r="K35" s="38" t="s">
        <v>141</v>
      </c>
      <c r="L35" s="215"/>
      <c r="M35" s="39" t="s">
        <v>23</v>
      </c>
      <c r="N35" s="16" t="s">
        <v>47</v>
      </c>
      <c r="O35" s="215"/>
      <c r="P35" s="18"/>
      <c r="Q35" s="195">
        <v>1.01</v>
      </c>
    </row>
    <row r="36" spans="1:17" s="81" customFormat="1" ht="47.25" hidden="1" x14ac:dyDescent="0.25">
      <c r="A36" s="73" t="s">
        <v>300</v>
      </c>
      <c r="B36" s="15" t="s">
        <v>257</v>
      </c>
      <c r="C36" s="215" t="s">
        <v>223</v>
      </c>
      <c r="D36" s="38" t="s">
        <v>258</v>
      </c>
      <c r="E36" s="215"/>
      <c r="F36" s="88" t="s">
        <v>259</v>
      </c>
      <c r="G36" s="16" t="s">
        <v>279</v>
      </c>
      <c r="H36" s="215">
        <v>24</v>
      </c>
      <c r="I36" s="24">
        <f>H36*E36</f>
        <v>0</v>
      </c>
      <c r="J36" s="215"/>
      <c r="K36" s="38" t="s">
        <v>146</v>
      </c>
      <c r="L36" s="215"/>
      <c r="M36" s="88" t="s">
        <v>3</v>
      </c>
      <c r="N36" s="16" t="s">
        <v>46</v>
      </c>
      <c r="O36" s="215"/>
      <c r="P36" s="18"/>
      <c r="Q36" s="195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2062.8441800000001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196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2" t="s">
        <v>241</v>
      </c>
      <c r="F40" s="219" t="s">
        <v>477</v>
      </c>
      <c r="G40" s="218"/>
      <c r="H40" s="218"/>
      <c r="I40" s="218"/>
      <c r="J40" s="211"/>
      <c r="K40" s="209"/>
      <c r="L40" s="207"/>
      <c r="M40" s="207"/>
      <c r="N40" s="207"/>
    </row>
    <row r="41" spans="1:17" s="127" customFormat="1" ht="31.5" customHeight="1" x14ac:dyDescent="0.25">
      <c r="A41" s="152"/>
      <c r="B41" s="222"/>
      <c r="F41" s="220"/>
      <c r="G41" s="212"/>
      <c r="H41" s="212"/>
      <c r="I41" s="212"/>
      <c r="J41" s="211"/>
      <c r="K41" s="209"/>
      <c r="L41" s="207"/>
      <c r="M41" s="207"/>
      <c r="N41" s="207"/>
    </row>
    <row r="42" spans="1:17" s="127" customFormat="1" ht="18.75" x14ac:dyDescent="0.25">
      <c r="A42" s="311"/>
      <c r="B42" s="223" t="s">
        <v>242</v>
      </c>
      <c r="F42" s="169" t="s">
        <v>478</v>
      </c>
      <c r="G42" s="169"/>
      <c r="H42" s="169"/>
      <c r="I42" s="169"/>
      <c r="J42" s="210"/>
      <c r="K42" s="209"/>
    </row>
    <row r="43" spans="1:17" s="56" customFormat="1" ht="18.75" customHeight="1" x14ac:dyDescent="0.25">
      <c r="A43" s="152"/>
      <c r="B43" s="153"/>
      <c r="C43" s="154"/>
      <c r="D43" s="312"/>
      <c r="E43" s="312"/>
      <c r="F43" s="321"/>
      <c r="G43" s="321"/>
      <c r="H43" s="321"/>
      <c r="I43" s="321"/>
      <c r="Q43" s="197"/>
    </row>
    <row r="44" spans="1:17" s="56" customFormat="1" ht="41.25" customHeight="1" x14ac:dyDescent="0.25">
      <c r="A44" s="372"/>
      <c r="B44" s="372"/>
      <c r="C44" s="372"/>
      <c r="D44" s="372"/>
      <c r="E44" s="372"/>
      <c r="F44" s="372"/>
      <c r="G44" s="372"/>
      <c r="H44" s="64"/>
      <c r="I44" s="37"/>
      <c r="Q44" s="197"/>
    </row>
    <row r="45" spans="1:17" s="56" customFormat="1" ht="38.25" customHeight="1" x14ac:dyDescent="0.25">
      <c r="A45" s="372"/>
      <c r="B45" s="372"/>
      <c r="C45" s="372"/>
      <c r="D45" s="372"/>
      <c r="E45" s="372"/>
      <c r="F45" s="372"/>
      <c r="G45" s="372"/>
      <c r="H45"/>
      <c r="I45" s="37"/>
      <c r="Q45" s="197"/>
    </row>
    <row r="46" spans="1:17" s="56" customFormat="1" ht="18.75" customHeight="1" x14ac:dyDescent="0.25">
      <c r="A46" s="373"/>
      <c r="B46" s="373"/>
      <c r="C46" s="373"/>
      <c r="D46" s="373"/>
      <c r="E46" s="373"/>
      <c r="F46" s="373"/>
      <c r="G46" s="373"/>
      <c r="H46" s="64"/>
      <c r="I46" s="37"/>
      <c r="Q46" s="197"/>
    </row>
    <row r="47" spans="1:17" s="56" customFormat="1" ht="217.5" customHeight="1" x14ac:dyDescent="0.25">
      <c r="A47" s="368"/>
      <c r="B47" s="371"/>
      <c r="C47" s="371"/>
      <c r="D47" s="371"/>
      <c r="E47" s="371"/>
      <c r="F47" s="371"/>
      <c r="G47" s="371"/>
      <c r="H47" s="64"/>
      <c r="I47" s="37"/>
      <c r="Q47" s="197"/>
    </row>
    <row r="48" spans="1:17" ht="53.25" customHeight="1" x14ac:dyDescent="0.25">
      <c r="A48" s="368"/>
      <c r="B48" s="369"/>
      <c r="C48" s="369"/>
      <c r="D48" s="369"/>
      <c r="E48" s="369"/>
      <c r="F48" s="369"/>
      <c r="G48" s="369"/>
    </row>
    <row r="49" spans="1:7" x14ac:dyDescent="0.25">
      <c r="A49" s="370"/>
      <c r="B49" s="370"/>
      <c r="C49" s="370"/>
      <c r="D49" s="370"/>
      <c r="E49" s="370"/>
      <c r="F49" s="370"/>
      <c r="G49" s="370"/>
    </row>
    <row r="50" spans="1:7" x14ac:dyDescent="0.25">
      <c r="B50"/>
    </row>
    <row r="54" spans="1:7" x14ac:dyDescent="0.25">
      <c r="B54"/>
    </row>
  </sheetData>
  <mergeCells count="20">
    <mergeCell ref="A47:G47"/>
    <mergeCell ref="A48:G48"/>
    <mergeCell ref="A49:G49"/>
    <mergeCell ref="A44:G44"/>
    <mergeCell ref="A45:G45"/>
    <mergeCell ref="F43:I43"/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17"/>
  <sheetViews>
    <sheetView showGridLines="0" topLeftCell="B10" zoomScale="130" zoomScaleNormal="130" workbookViewId="0">
      <selection activeCell="C25" sqref="C25"/>
    </sheetView>
  </sheetViews>
  <sheetFormatPr defaultColWidth="7.75" defaultRowHeight="12.75" outlineLevelRow="1" x14ac:dyDescent="0.2"/>
  <cols>
    <col min="1" max="1" width="0" style="226" hidden="1" customWidth="1"/>
    <col min="2" max="2" width="3" style="226" customWidth="1"/>
    <col min="3" max="3" width="22.25" style="226" customWidth="1"/>
    <col min="4" max="4" width="31.5" style="226" customWidth="1"/>
    <col min="5" max="5" width="18.625" style="226" customWidth="1"/>
    <col min="6" max="6" width="11.125" style="226" customWidth="1"/>
    <col min="7" max="10" width="7.75" style="226"/>
    <col min="11" max="11" width="14" style="226" customWidth="1"/>
    <col min="12" max="16384" width="7.75" style="226"/>
  </cols>
  <sheetData>
    <row r="1" spans="2:6" ht="24.6" customHeight="1" x14ac:dyDescent="0.2">
      <c r="B1" s="376" t="s">
        <v>416</v>
      </c>
      <c r="C1" s="376"/>
      <c r="D1" s="376"/>
      <c r="E1" s="376"/>
      <c r="F1" s="376"/>
    </row>
    <row r="2" spans="2:6" ht="20.45" customHeight="1" x14ac:dyDescent="0.2">
      <c r="B2" s="377" t="s">
        <v>386</v>
      </c>
      <c r="C2" s="377"/>
      <c r="D2" s="377"/>
      <c r="E2" s="377"/>
      <c r="F2" s="227"/>
    </row>
    <row r="3" spans="2:6" ht="5.45" customHeight="1" x14ac:dyDescent="0.2">
      <c r="B3" s="228"/>
      <c r="C3" s="228"/>
      <c r="D3" s="228"/>
      <c r="E3" s="228"/>
      <c r="F3" s="228"/>
    </row>
    <row r="4" spans="2:6" ht="33.75" customHeight="1" x14ac:dyDescent="0.2">
      <c r="B4" s="378" t="s">
        <v>422</v>
      </c>
      <c r="C4" s="378"/>
      <c r="D4" s="378"/>
      <c r="E4" s="378"/>
      <c r="F4" s="378"/>
    </row>
    <row r="5" spans="2:6" ht="15" customHeight="1" outlineLevel="1" x14ac:dyDescent="0.2">
      <c r="B5" s="280" t="s">
        <v>423</v>
      </c>
      <c r="C5" s="281"/>
      <c r="D5" s="281"/>
      <c r="E5" s="281"/>
      <c r="F5" s="281"/>
    </row>
    <row r="6" spans="2:6" x14ac:dyDescent="0.2">
      <c r="B6" s="228"/>
      <c r="C6" s="228"/>
      <c r="D6" s="231"/>
      <c r="E6" s="231"/>
      <c r="F6" s="232"/>
    </row>
    <row r="7" spans="2:6" ht="79.900000000000006" customHeight="1" x14ac:dyDescent="0.2">
      <c r="B7" s="235" t="s">
        <v>320</v>
      </c>
      <c r="C7" s="236" t="s">
        <v>321</v>
      </c>
      <c r="D7" s="236" t="s">
        <v>322</v>
      </c>
      <c r="E7" s="237" t="s">
        <v>387</v>
      </c>
      <c r="F7" s="237" t="s">
        <v>324</v>
      </c>
    </row>
    <row r="8" spans="2:6" x14ac:dyDescent="0.2">
      <c r="B8" s="239">
        <v>1</v>
      </c>
      <c r="C8" s="240">
        <v>2</v>
      </c>
      <c r="D8" s="240">
        <v>3</v>
      </c>
      <c r="E8" s="239">
        <v>4</v>
      </c>
      <c r="F8" s="239">
        <v>5</v>
      </c>
    </row>
    <row r="9" spans="2:6" ht="21" customHeight="1" x14ac:dyDescent="0.2">
      <c r="B9" s="380" t="s">
        <v>417</v>
      </c>
      <c r="C9" s="381"/>
      <c r="D9" s="381"/>
      <c r="E9" s="381"/>
      <c r="F9" s="381"/>
    </row>
    <row r="10" spans="2:6" ht="89.25" x14ac:dyDescent="0.2">
      <c r="B10" s="374">
        <v>1</v>
      </c>
      <c r="C10" s="279" t="s">
        <v>424</v>
      </c>
      <c r="D10" s="243" t="s">
        <v>418</v>
      </c>
      <c r="E10" s="244" t="s">
        <v>425</v>
      </c>
      <c r="F10" s="283" t="s">
        <v>426</v>
      </c>
    </row>
    <row r="11" spans="2:6" ht="60" outlineLevel="1" x14ac:dyDescent="0.2">
      <c r="B11" s="375"/>
      <c r="C11" s="284"/>
      <c r="D11" s="285" t="s">
        <v>419</v>
      </c>
      <c r="E11" s="286"/>
      <c r="F11" s="287" t="s">
        <v>62</v>
      </c>
    </row>
    <row r="12" spans="2:6" ht="15" x14ac:dyDescent="0.2">
      <c r="B12" s="282"/>
      <c r="C12" s="383" t="s">
        <v>420</v>
      </c>
      <c r="D12" s="384"/>
      <c r="E12" s="384"/>
      <c r="F12" s="247" t="s">
        <v>426</v>
      </c>
    </row>
    <row r="13" spans="2:6" ht="15" x14ac:dyDescent="0.2">
      <c r="B13" s="282"/>
      <c r="C13" s="383" t="s">
        <v>394</v>
      </c>
      <c r="D13" s="384"/>
      <c r="E13" s="384"/>
      <c r="F13" s="247"/>
    </row>
    <row r="14" spans="2:6" ht="15" x14ac:dyDescent="0.2">
      <c r="B14" s="282"/>
      <c r="C14" s="385" t="s">
        <v>421</v>
      </c>
      <c r="D14" s="386"/>
      <c r="E14" s="386"/>
      <c r="F14" s="283" t="s">
        <v>426</v>
      </c>
    </row>
    <row r="15" spans="2:6" ht="15" x14ac:dyDescent="0.2">
      <c r="B15" s="260"/>
      <c r="C15" s="387" t="s">
        <v>360</v>
      </c>
      <c r="D15" s="388"/>
      <c r="E15" s="388"/>
      <c r="F15" s="288" t="s">
        <v>426</v>
      </c>
    </row>
    <row r="16" spans="2:6" x14ac:dyDescent="0.2">
      <c r="B16" s="263"/>
      <c r="C16" s="264"/>
      <c r="D16" s="265"/>
      <c r="E16" s="266"/>
      <c r="F16" s="267"/>
    </row>
    <row r="17" spans="2:6" x14ac:dyDescent="0.2">
      <c r="B17" s="263"/>
      <c r="C17" s="264"/>
      <c r="D17" s="265"/>
      <c r="E17" s="266"/>
      <c r="F17" s="268"/>
    </row>
  </sheetData>
  <mergeCells count="9">
    <mergeCell ref="C13:E13"/>
    <mergeCell ref="C14:E14"/>
    <mergeCell ref="C15:E15"/>
    <mergeCell ref="B1:F1"/>
    <mergeCell ref="B2:E2"/>
    <mergeCell ref="B4:F4"/>
    <mergeCell ref="B9:F9"/>
    <mergeCell ref="B10:B11"/>
    <mergeCell ref="C12:E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194" customWidth="1"/>
    <col min="18" max="16384" width="9" style="6"/>
  </cols>
  <sheetData>
    <row r="1" spans="1:17" ht="15.75" customHeight="1" x14ac:dyDescent="0.25">
      <c r="A1" s="357" t="s">
        <v>190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</row>
    <row r="2" spans="1:17" ht="15.75" customHeight="1" x14ac:dyDescent="0.25">
      <c r="A2" s="356" t="s">
        <v>0</v>
      </c>
      <c r="B2" s="350" t="s">
        <v>2</v>
      </c>
      <c r="C2" s="352" t="s">
        <v>49</v>
      </c>
      <c r="D2" s="352"/>
      <c r="E2" s="352"/>
      <c r="F2" s="352"/>
      <c r="G2" s="352"/>
      <c r="H2" s="352"/>
      <c r="I2" s="352"/>
      <c r="J2" s="352" t="s">
        <v>50</v>
      </c>
      <c r="K2" s="352"/>
      <c r="L2" s="352"/>
      <c r="M2" s="352"/>
      <c r="N2" s="352"/>
      <c r="O2" s="352"/>
      <c r="P2" s="352"/>
    </row>
    <row r="3" spans="1:17" ht="41.25" customHeight="1" x14ac:dyDescent="0.25">
      <c r="A3" s="356"/>
      <c r="B3" s="350"/>
      <c r="C3" s="3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54"/>
      <c r="E3" s="354"/>
      <c r="F3" s="354"/>
      <c r="G3" s="354"/>
      <c r="H3" s="354"/>
      <c r="I3" s="355"/>
      <c r="J3" s="3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54"/>
      <c r="L3" s="354"/>
      <c r="M3" s="354"/>
      <c r="N3" s="354"/>
      <c r="O3" s="354"/>
      <c r="P3" s="355"/>
    </row>
    <row r="4" spans="1:17" ht="33.75" customHeight="1" x14ac:dyDescent="0.25">
      <c r="A4" s="356"/>
      <c r="B4" s="350"/>
      <c r="C4" s="350" t="s">
        <v>12</v>
      </c>
      <c r="D4" s="350"/>
      <c r="E4" s="350"/>
      <c r="F4" s="350"/>
      <c r="G4" s="350" t="s">
        <v>121</v>
      </c>
      <c r="H4" s="351"/>
      <c r="I4" s="351"/>
      <c r="J4" s="350" t="s">
        <v>12</v>
      </c>
      <c r="K4" s="350"/>
      <c r="L4" s="350"/>
      <c r="M4" s="350"/>
      <c r="N4" s="350" t="s">
        <v>121</v>
      </c>
      <c r="O4" s="351"/>
      <c r="P4" s="351"/>
    </row>
    <row r="5" spans="1:17" s="9" customFormat="1" ht="63" x14ac:dyDescent="0.25">
      <c r="A5" s="356"/>
      <c r="B5" s="350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195" t="s">
        <v>275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195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195"/>
    </row>
    <row r="8" spans="1:17" s="12" customFormat="1" ht="63" x14ac:dyDescent="0.25">
      <c r="A8" s="189" t="s">
        <v>91</v>
      </c>
      <c r="B8" s="14" t="s">
        <v>186</v>
      </c>
      <c r="C8" s="188">
        <v>10</v>
      </c>
      <c r="D8" s="38" t="s">
        <v>262</v>
      </c>
      <c r="E8" s="188"/>
      <c r="F8" s="88" t="s">
        <v>185</v>
      </c>
      <c r="G8" s="16" t="s">
        <v>272</v>
      </c>
      <c r="H8" s="188">
        <f>767*1.24</f>
        <v>951.08</v>
      </c>
      <c r="I8" s="18">
        <f>E8*H8</f>
        <v>0</v>
      </c>
      <c r="J8" s="188">
        <v>10</v>
      </c>
      <c r="K8" s="38" t="s">
        <v>20</v>
      </c>
      <c r="L8" s="188"/>
      <c r="M8" s="88" t="s">
        <v>3</v>
      </c>
      <c r="N8" s="16" t="s">
        <v>177</v>
      </c>
      <c r="O8" s="188"/>
      <c r="P8" s="18">
        <f t="shared" ref="P8:P10" si="0">L8*O8</f>
        <v>0</v>
      </c>
      <c r="Q8" s="195">
        <v>1.24</v>
      </c>
    </row>
    <row r="9" spans="1:17" s="12" customFormat="1" ht="63" x14ac:dyDescent="0.25">
      <c r="A9" s="189" t="s">
        <v>92</v>
      </c>
      <c r="B9" s="14" t="s">
        <v>188</v>
      </c>
      <c r="C9" s="188">
        <v>10</v>
      </c>
      <c r="D9" s="38" t="str">
        <f>D8</f>
        <v>одноцепная, ж/б опоры, СИП3 1х50</v>
      </c>
      <c r="E9" s="205"/>
      <c r="F9" s="88" t="s">
        <v>185</v>
      </c>
      <c r="G9" s="16" t="s">
        <v>273</v>
      </c>
      <c r="H9" s="188">
        <f>699*1.01</f>
        <v>705.99</v>
      </c>
      <c r="I9" s="18">
        <f>H9*E9</f>
        <v>0</v>
      </c>
      <c r="J9" s="188"/>
      <c r="K9" s="38" t="s">
        <v>20</v>
      </c>
      <c r="L9" s="188"/>
      <c r="M9" s="88" t="s">
        <v>3</v>
      </c>
      <c r="N9" s="16" t="s">
        <v>42</v>
      </c>
      <c r="O9" s="188"/>
      <c r="P9" s="18">
        <f t="shared" si="0"/>
        <v>0</v>
      </c>
      <c r="Q9" s="195">
        <v>1.01</v>
      </c>
    </row>
    <row r="10" spans="1:17" s="12" customFormat="1" ht="63" x14ac:dyDescent="0.25">
      <c r="A10" s="189" t="s">
        <v>147</v>
      </c>
      <c r="B10" s="14" t="s">
        <v>189</v>
      </c>
      <c r="C10" s="188">
        <v>10</v>
      </c>
      <c r="D10" s="38" t="str">
        <f>D8</f>
        <v>одноцепная, ж/б опоры, СИП3 1х50</v>
      </c>
      <c r="E10" s="205"/>
      <c r="F10" s="88" t="s">
        <v>185</v>
      </c>
      <c r="G10" s="16" t="s">
        <v>289</v>
      </c>
      <c r="H10" s="188">
        <f>400*1.01</f>
        <v>404</v>
      </c>
      <c r="I10" s="18">
        <f>H10*E10</f>
        <v>0</v>
      </c>
      <c r="J10" s="188"/>
      <c r="K10" s="38" t="s">
        <v>20</v>
      </c>
      <c r="L10" s="188"/>
      <c r="M10" s="88" t="s">
        <v>3</v>
      </c>
      <c r="N10" s="16" t="s">
        <v>42</v>
      </c>
      <c r="O10" s="188"/>
      <c r="P10" s="18">
        <f t="shared" si="0"/>
        <v>0</v>
      </c>
      <c r="Q10" s="195">
        <v>1.01</v>
      </c>
    </row>
    <row r="11" spans="1:17" s="12" customFormat="1" ht="47.25" hidden="1" x14ac:dyDescent="0.25">
      <c r="A11" s="192" t="s">
        <v>191</v>
      </c>
      <c r="B11" s="14" t="s">
        <v>264</v>
      </c>
      <c r="C11" s="191">
        <v>10</v>
      </c>
      <c r="D11" s="38" t="s">
        <v>265</v>
      </c>
      <c r="E11" s="191"/>
      <c r="F11" s="88" t="s">
        <v>266</v>
      </c>
      <c r="G11" s="16" t="s">
        <v>267</v>
      </c>
      <c r="H11" s="191">
        <v>187</v>
      </c>
      <c r="I11" s="18">
        <f>H11*E11</f>
        <v>0</v>
      </c>
      <c r="J11" s="191"/>
      <c r="K11" s="38"/>
      <c r="L11" s="191"/>
      <c r="M11" s="88"/>
      <c r="N11" s="16"/>
      <c r="O11" s="191"/>
      <c r="P11" s="18"/>
      <c r="Q11" s="195"/>
    </row>
    <row r="12" spans="1:17" s="12" customFormat="1" ht="63" hidden="1" x14ac:dyDescent="0.25">
      <c r="A12" s="192" t="s">
        <v>170</v>
      </c>
      <c r="B12" s="14" t="s">
        <v>268</v>
      </c>
      <c r="C12" s="191">
        <v>10</v>
      </c>
      <c r="D12" s="38" t="s">
        <v>269</v>
      </c>
      <c r="E12" s="191"/>
      <c r="F12" s="88" t="s">
        <v>270</v>
      </c>
      <c r="G12" s="16" t="s">
        <v>274</v>
      </c>
      <c r="H12" s="191">
        <f>6.9*1.02</f>
        <v>7.0380000000000003</v>
      </c>
      <c r="I12" s="18">
        <f>E12*H12</f>
        <v>0</v>
      </c>
      <c r="J12" s="191"/>
      <c r="K12" s="38"/>
      <c r="L12" s="191"/>
      <c r="M12" s="88"/>
      <c r="N12" s="16"/>
      <c r="O12" s="191"/>
      <c r="P12" s="18"/>
      <c r="Q12" s="195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287</v>
      </c>
      <c r="E13" s="120"/>
      <c r="F13" s="88" t="s">
        <v>185</v>
      </c>
      <c r="G13" s="16" t="s">
        <v>276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195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05"/>
      <c r="F14" s="88" t="s">
        <v>185</v>
      </c>
      <c r="G14" s="16" t="s">
        <v>277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195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05"/>
      <c r="F15" s="88" t="s">
        <v>185</v>
      </c>
      <c r="G15" s="16" t="s">
        <v>283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195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253</v>
      </c>
      <c r="E16" s="121"/>
      <c r="F16" s="88" t="s">
        <v>185</v>
      </c>
      <c r="G16" s="16" t="s">
        <v>278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195">
        <v>1.01</v>
      </c>
    </row>
    <row r="17" spans="1:17" s="12" customFormat="1" ht="63" x14ac:dyDescent="0.25">
      <c r="A17" s="189" t="s">
        <v>202</v>
      </c>
      <c r="B17" s="14" t="s">
        <v>257</v>
      </c>
      <c r="C17" s="188">
        <v>0.4</v>
      </c>
      <c r="D17" s="38" t="s">
        <v>288</v>
      </c>
      <c r="E17" s="188"/>
      <c r="F17" s="88" t="s">
        <v>259</v>
      </c>
      <c r="G17" s="16" t="s">
        <v>279</v>
      </c>
      <c r="H17" s="188">
        <v>24</v>
      </c>
      <c r="I17" s="18">
        <f>H17*E17</f>
        <v>0</v>
      </c>
      <c r="J17" s="188"/>
      <c r="K17" s="38" t="s">
        <v>20</v>
      </c>
      <c r="L17" s="188"/>
      <c r="M17" s="88" t="s">
        <v>3</v>
      </c>
      <c r="N17" s="16" t="s">
        <v>42</v>
      </c>
      <c r="O17" s="188"/>
      <c r="P17" s="18">
        <f t="shared" si="2"/>
        <v>0</v>
      </c>
      <c r="Q17" s="195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195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195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195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195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195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196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196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196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196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196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196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196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195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195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195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195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196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72"/>
      <c r="B36" s="372"/>
      <c r="C36" s="372"/>
      <c r="D36" s="372"/>
      <c r="E36" s="372"/>
      <c r="F36" s="372"/>
      <c r="G36" s="372"/>
      <c r="H36" s="86"/>
      <c r="I36" s="37"/>
      <c r="Q36" s="197"/>
    </row>
    <row r="37" spans="1:17" s="56" customFormat="1" ht="41.25" customHeight="1" x14ac:dyDescent="0.25">
      <c r="A37" s="372"/>
      <c r="B37" s="372"/>
      <c r="C37" s="372"/>
      <c r="D37" s="372"/>
      <c r="E37" s="372"/>
      <c r="F37" s="372"/>
      <c r="G37" s="372"/>
      <c r="H37" s="86"/>
      <c r="I37" s="37"/>
      <c r="Q37" s="197"/>
    </row>
    <row r="38" spans="1:17" s="56" customFormat="1" ht="38.25" customHeight="1" x14ac:dyDescent="0.25">
      <c r="A38" s="372"/>
      <c r="B38" s="372"/>
      <c r="C38" s="372"/>
      <c r="D38" s="372"/>
      <c r="E38" s="372"/>
      <c r="F38" s="372"/>
      <c r="G38" s="372"/>
      <c r="H38" s="89"/>
      <c r="I38" s="37"/>
      <c r="Q38" s="197"/>
    </row>
    <row r="39" spans="1:17" s="56" customFormat="1" ht="18.75" customHeight="1" x14ac:dyDescent="0.25">
      <c r="A39" s="373"/>
      <c r="B39" s="373"/>
      <c r="C39" s="373"/>
      <c r="D39" s="373"/>
      <c r="E39" s="373"/>
      <c r="F39" s="373"/>
      <c r="G39" s="373"/>
      <c r="H39" s="86"/>
      <c r="I39" s="37"/>
      <c r="Q39" s="197"/>
    </row>
    <row r="40" spans="1:17" s="56" customFormat="1" ht="42" customHeight="1" x14ac:dyDescent="0.25">
      <c r="A40" s="368"/>
      <c r="B40" s="371"/>
      <c r="C40" s="371"/>
      <c r="D40" s="371"/>
      <c r="E40" s="371"/>
      <c r="F40" s="371"/>
      <c r="G40" s="371"/>
      <c r="H40" s="86"/>
      <c r="I40" s="37"/>
      <c r="Q40" s="197"/>
    </row>
    <row r="41" spans="1:17" ht="53.25" customHeight="1" x14ac:dyDescent="0.25">
      <c r="A41" s="368"/>
      <c r="B41" s="369"/>
      <c r="C41" s="369"/>
      <c r="D41" s="369"/>
      <c r="E41" s="369"/>
      <c r="F41" s="369"/>
      <c r="G41" s="369"/>
    </row>
    <row r="42" spans="1:17" x14ac:dyDescent="0.25">
      <c r="A42" s="370"/>
      <c r="B42" s="370"/>
      <c r="C42" s="370"/>
      <c r="D42" s="370"/>
      <c r="E42" s="370"/>
      <c r="F42" s="370"/>
      <c r="G42" s="370"/>
    </row>
    <row r="43" spans="1:17" x14ac:dyDescent="0.25">
      <c r="B43" s="89"/>
    </row>
    <row r="47" spans="1:17" x14ac:dyDescent="0.25">
      <c r="B47" s="89"/>
    </row>
  </sheetData>
  <mergeCells count="18">
    <mergeCell ref="A39:G39"/>
    <mergeCell ref="A40:G40"/>
    <mergeCell ref="A41:G41"/>
    <mergeCell ref="A42:G42"/>
    <mergeCell ref="A36:G36"/>
    <mergeCell ref="A37:G37"/>
    <mergeCell ref="A38:G38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194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57" t="s">
        <v>205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</row>
    <row r="3" spans="1:17" ht="15.75" customHeight="1" x14ac:dyDescent="0.25">
      <c r="A3" s="356" t="s">
        <v>0</v>
      </c>
      <c r="B3" s="350" t="s">
        <v>2</v>
      </c>
      <c r="C3" s="352" t="s">
        <v>49</v>
      </c>
      <c r="D3" s="352"/>
      <c r="E3" s="352"/>
      <c r="F3" s="352"/>
      <c r="G3" s="352"/>
      <c r="H3" s="352"/>
      <c r="I3" s="352"/>
      <c r="J3" s="352" t="s">
        <v>50</v>
      </c>
      <c r="K3" s="352"/>
      <c r="L3" s="352"/>
      <c r="M3" s="352"/>
      <c r="N3" s="352"/>
      <c r="O3" s="352"/>
      <c r="P3" s="352"/>
    </row>
    <row r="4" spans="1:17" ht="33" customHeight="1" x14ac:dyDescent="0.25">
      <c r="A4" s="356"/>
      <c r="B4" s="350"/>
      <c r="C4" s="3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54"/>
      <c r="E4" s="354"/>
      <c r="F4" s="354"/>
      <c r="G4" s="354"/>
      <c r="H4" s="354"/>
      <c r="I4" s="355"/>
      <c r="J4" s="3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54"/>
      <c r="L4" s="354"/>
      <c r="M4" s="354"/>
      <c r="N4" s="354"/>
      <c r="O4" s="354"/>
      <c r="P4" s="355"/>
    </row>
    <row r="5" spans="1:17" ht="33.75" customHeight="1" x14ac:dyDescent="0.25">
      <c r="A5" s="356"/>
      <c r="B5" s="350"/>
      <c r="C5" s="350" t="s">
        <v>12</v>
      </c>
      <c r="D5" s="350"/>
      <c r="E5" s="350"/>
      <c r="F5" s="350"/>
      <c r="G5" s="350" t="s">
        <v>121</v>
      </c>
      <c r="H5" s="351"/>
      <c r="I5" s="351"/>
      <c r="J5" s="350" t="s">
        <v>12</v>
      </c>
      <c r="K5" s="350"/>
      <c r="L5" s="350"/>
      <c r="M5" s="350"/>
      <c r="N5" s="350" t="s">
        <v>121</v>
      </c>
      <c r="O5" s="351"/>
      <c r="P5" s="351"/>
    </row>
    <row r="6" spans="1:17" s="9" customFormat="1" ht="63" x14ac:dyDescent="0.25">
      <c r="A6" s="356"/>
      <c r="B6" s="350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195" t="s">
        <v>275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195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195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263</v>
      </c>
      <c r="E9" s="84"/>
      <c r="F9" s="88" t="s">
        <v>185</v>
      </c>
      <c r="G9" s="16" t="s">
        <v>280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195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263</v>
      </c>
      <c r="E10" s="176"/>
      <c r="F10" s="88" t="s">
        <v>185</v>
      </c>
      <c r="G10" s="16" t="s">
        <v>254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0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261</v>
      </c>
      <c r="E11" s="125"/>
      <c r="F11" s="88" t="s">
        <v>185</v>
      </c>
      <c r="G11" s="16" t="s">
        <v>281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195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261</v>
      </c>
      <c r="E12" s="186"/>
      <c r="F12" s="88" t="s">
        <v>185</v>
      </c>
      <c r="G12" s="16" t="s">
        <v>255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0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263</v>
      </c>
      <c r="E13" s="84"/>
      <c r="F13" s="39" t="s">
        <v>23</v>
      </c>
      <c r="G13" s="16" t="s">
        <v>282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195">
        <v>1.01</v>
      </c>
    </row>
    <row r="14" spans="1:17" s="81" customFormat="1" ht="47.25" x14ac:dyDescent="0.25">
      <c r="A14" s="73" t="s">
        <v>147</v>
      </c>
      <c r="B14" s="15" t="s">
        <v>257</v>
      </c>
      <c r="C14" s="177" t="s">
        <v>223</v>
      </c>
      <c r="D14" s="38" t="s">
        <v>258</v>
      </c>
      <c r="E14" s="177"/>
      <c r="F14" s="88" t="s">
        <v>259</v>
      </c>
      <c r="G14" s="16" t="s">
        <v>279</v>
      </c>
      <c r="H14" s="177">
        <v>24</v>
      </c>
      <c r="I14" s="18">
        <f>H14*E14</f>
        <v>0</v>
      </c>
      <c r="J14" s="177"/>
      <c r="K14" s="38" t="s">
        <v>146</v>
      </c>
      <c r="L14" s="177"/>
      <c r="M14" s="88" t="s">
        <v>3</v>
      </c>
      <c r="N14" s="16" t="s">
        <v>46</v>
      </c>
      <c r="O14" s="177"/>
      <c r="P14" s="18"/>
      <c r="Q14" s="195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0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195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195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195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195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195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195"/>
    </row>
    <row r="22" spans="1:17" s="12" customFormat="1" ht="27" customHeight="1" x14ac:dyDescent="0.25">
      <c r="A22" s="73" t="s">
        <v>256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195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195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195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195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195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195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195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72"/>
      <c r="B31" s="372"/>
      <c r="C31" s="372"/>
      <c r="D31" s="372"/>
      <c r="E31" s="372"/>
      <c r="F31" s="372"/>
      <c r="G31" s="372"/>
      <c r="H31" s="86"/>
      <c r="I31" s="37"/>
      <c r="Q31" s="197"/>
    </row>
    <row r="32" spans="1:17" s="56" customFormat="1" ht="41.25" customHeight="1" x14ac:dyDescent="0.25">
      <c r="A32" s="372"/>
      <c r="B32" s="372"/>
      <c r="C32" s="372"/>
      <c r="D32" s="372"/>
      <c r="E32" s="372"/>
      <c r="F32" s="372"/>
      <c r="G32" s="372"/>
      <c r="H32" s="86"/>
      <c r="I32" s="37"/>
      <c r="Q32" s="197"/>
    </row>
    <row r="33" spans="1:17" s="56" customFormat="1" ht="38.25" customHeight="1" x14ac:dyDescent="0.25">
      <c r="A33" s="372"/>
      <c r="B33" s="372"/>
      <c r="C33" s="372"/>
      <c r="D33" s="372"/>
      <c r="E33" s="372"/>
      <c r="F33" s="372"/>
      <c r="G33" s="372"/>
      <c r="H33" s="89"/>
      <c r="I33" s="37"/>
      <c r="Q33" s="197"/>
    </row>
    <row r="34" spans="1:17" s="56" customFormat="1" ht="18.75" customHeight="1" x14ac:dyDescent="0.25">
      <c r="A34" s="373"/>
      <c r="B34" s="373"/>
      <c r="C34" s="373"/>
      <c r="D34" s="373"/>
      <c r="E34" s="373"/>
      <c r="F34" s="373"/>
      <c r="G34" s="373"/>
      <c r="H34" s="86"/>
      <c r="I34" s="37"/>
      <c r="Q34" s="197"/>
    </row>
    <row r="35" spans="1:17" s="56" customFormat="1" ht="217.5" customHeight="1" x14ac:dyDescent="0.25">
      <c r="A35" s="368"/>
      <c r="B35" s="371"/>
      <c r="C35" s="371"/>
      <c r="D35" s="371"/>
      <c r="E35" s="371"/>
      <c r="F35" s="371"/>
      <c r="G35" s="371"/>
      <c r="H35" s="86"/>
      <c r="I35" s="37"/>
      <c r="Q35" s="197"/>
    </row>
    <row r="36" spans="1:17" ht="53.25" customHeight="1" x14ac:dyDescent="0.25">
      <c r="A36" s="368"/>
      <c r="B36" s="369"/>
      <c r="C36" s="369"/>
      <c r="D36" s="369"/>
      <c r="E36" s="369"/>
      <c r="F36" s="369"/>
      <c r="G36" s="369"/>
    </row>
    <row r="37" spans="1:17" x14ac:dyDescent="0.25">
      <c r="A37" s="370"/>
      <c r="B37" s="370"/>
      <c r="C37" s="370"/>
      <c r="D37" s="370"/>
      <c r="E37" s="370"/>
      <c r="F37" s="370"/>
      <c r="G37" s="370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1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1"/>
    </row>
  </sheetData>
  <mergeCells count="18">
    <mergeCell ref="A36:G36"/>
    <mergeCell ref="A37:G37"/>
    <mergeCell ref="N5:P5"/>
    <mergeCell ref="A31:G31"/>
    <mergeCell ref="A32:G32"/>
    <mergeCell ref="A33:G33"/>
    <mergeCell ref="A34:G34"/>
    <mergeCell ref="A35:G3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06" t="s">
        <v>67</v>
      </c>
      <c r="B2" s="406"/>
      <c r="C2" s="406"/>
      <c r="D2" s="406"/>
      <c r="E2" s="406"/>
      <c r="F2" s="406"/>
      <c r="G2" s="406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07" t="s">
        <v>49</v>
      </c>
      <c r="D3" s="407"/>
      <c r="E3" s="408" t="s">
        <v>50</v>
      </c>
      <c r="F3" s="408"/>
      <c r="G3" s="408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09">
        <v>3</v>
      </c>
      <c r="D4" s="410"/>
      <c r="E4" s="411">
        <v>4</v>
      </c>
      <c r="F4" s="412"/>
      <c r="G4" s="413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14">
        <f>т1!I53+т2!I45+'04_СМР_форма 20'!I38+т4!I34+т5!I29</f>
        <v>2062.8441800000001</v>
      </c>
      <c r="D5" s="414"/>
      <c r="E5" s="414" t="e">
        <f>т1!P53+т2!P45+'04_СМР_форма 20'!P38+т4!P34+т5!P29</f>
        <v>#REF!</v>
      </c>
      <c r="F5" s="414"/>
      <c r="G5" s="414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15">
        <f>C5*1.2-C5</f>
        <v>412.56883599999992</v>
      </c>
      <c r="D6" s="415"/>
      <c r="E6" s="415" t="e">
        <f>E5*1.18-E5</f>
        <v>#REF!</v>
      </c>
      <c r="F6" s="415"/>
      <c r="G6" s="415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15">
        <f>C5+C6</f>
        <v>2475.413016</v>
      </c>
      <c r="D7" s="415"/>
      <c r="E7" s="415" t="e">
        <f>E5+E6</f>
        <v>#REF!</v>
      </c>
      <c r="F7" s="415"/>
      <c r="G7" s="415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03" t="e">
        <f>C9+C10*(I12*K12+I13*K13+I14*K14+I15*K15+I16*K16+I17*K17)</f>
        <v>#DIV/0!</v>
      </c>
      <c r="D8" s="404"/>
      <c r="E8" s="403"/>
      <c r="F8" s="405"/>
      <c r="G8" s="404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6">
        <v>0</v>
      </c>
      <c r="D9" s="417"/>
      <c r="E9" s="403">
        <v>0</v>
      </c>
      <c r="F9" s="405"/>
      <c r="G9" s="404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6">
        <f>C7-C9</f>
        <v>2475.413016</v>
      </c>
      <c r="D10" s="417"/>
      <c r="E10" s="403" t="e">
        <f>E7-E9</f>
        <v>#REF!</v>
      </c>
      <c r="F10" s="405"/>
      <c r="G10" s="404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6">
        <f>C12+C13+C14+C15+C16+C17+C18+C19+C20</f>
        <v>0</v>
      </c>
      <c r="D11" s="417"/>
      <c r="E11" s="403">
        <f>E13+E14+E15+E16+E17+E18+E19+E20+E12</f>
        <v>0</v>
      </c>
      <c r="F11" s="405"/>
      <c r="G11" s="404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6"/>
      <c r="D12" s="417"/>
      <c r="E12" s="403"/>
      <c r="F12" s="405"/>
      <c r="G12" s="404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6">
        <f>0*1.0111</f>
        <v>0</v>
      </c>
      <c r="D13" s="417"/>
      <c r="E13" s="403"/>
      <c r="F13" s="405"/>
      <c r="G13" s="404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6"/>
      <c r="D14" s="417"/>
      <c r="E14" s="403"/>
      <c r="F14" s="405"/>
      <c r="G14" s="404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6"/>
      <c r="D15" s="417"/>
      <c r="E15" s="403"/>
      <c r="F15" s="405"/>
      <c r="G15" s="404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6"/>
      <c r="D16" s="417"/>
      <c r="E16" s="403"/>
      <c r="F16" s="405"/>
      <c r="G16" s="404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6"/>
      <c r="D17" s="417"/>
      <c r="E17" s="403"/>
      <c r="F17" s="405"/>
      <c r="G17" s="404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6"/>
      <c r="D18" s="417"/>
      <c r="E18" s="403"/>
      <c r="F18" s="405"/>
      <c r="G18" s="404"/>
    </row>
    <row r="19" spans="1:13" ht="18" x14ac:dyDescent="0.25">
      <c r="A19" s="57" t="s">
        <v>65</v>
      </c>
      <c r="B19" s="60" t="s">
        <v>167</v>
      </c>
      <c r="C19" s="416"/>
      <c r="D19" s="417"/>
      <c r="E19" s="403"/>
      <c r="F19" s="405"/>
      <c r="G19" s="404"/>
    </row>
    <row r="20" spans="1:13" ht="18" x14ac:dyDescent="0.25">
      <c r="A20" s="57" t="s">
        <v>168</v>
      </c>
      <c r="B20" s="60" t="s">
        <v>169</v>
      </c>
      <c r="C20" s="416"/>
      <c r="D20" s="417"/>
      <c r="E20" s="403"/>
      <c r="F20" s="405"/>
      <c r="G20" s="404"/>
      <c r="M20" s="111"/>
    </row>
    <row r="21" spans="1:13" x14ac:dyDescent="0.25">
      <c r="A21" s="80"/>
      <c r="B21" s="96"/>
      <c r="C21" s="418"/>
      <c r="D21" s="418"/>
      <c r="E21" s="419"/>
      <c r="F21" s="419"/>
      <c r="G21" s="419"/>
    </row>
    <row r="22" spans="1:13" ht="18" x14ac:dyDescent="0.25">
      <c r="A22" s="421" t="s">
        <v>135</v>
      </c>
      <c r="B22" s="421"/>
      <c r="C22" s="421"/>
      <c r="D22" s="421"/>
      <c r="E22" s="421"/>
      <c r="F22" s="421"/>
      <c r="G22" s="421"/>
    </row>
    <row r="23" spans="1:13" ht="36" customHeight="1" x14ac:dyDescent="0.25">
      <c r="A23" s="422" t="s">
        <v>132</v>
      </c>
      <c r="B23" s="422"/>
      <c r="C23" s="422"/>
      <c r="D23" s="422"/>
      <c r="E23" s="422"/>
      <c r="F23" s="422"/>
      <c r="G23" s="422"/>
    </row>
    <row r="24" spans="1:13" ht="31.5" customHeight="1" x14ac:dyDescent="0.25">
      <c r="A24" s="422" t="s">
        <v>133</v>
      </c>
      <c r="B24" s="422"/>
      <c r="C24" s="422"/>
      <c r="D24" s="422"/>
      <c r="E24" s="422"/>
      <c r="F24" s="422"/>
      <c r="G24" s="422"/>
      <c r="H24" s="100" t="s">
        <v>62</v>
      </c>
    </row>
    <row r="25" spans="1:13" s="107" customFormat="1" ht="69.75" customHeight="1" x14ac:dyDescent="0.25">
      <c r="A25" s="422" t="s">
        <v>134</v>
      </c>
      <c r="B25" s="422"/>
      <c r="C25" s="422"/>
      <c r="D25" s="422"/>
      <c r="E25" s="422"/>
      <c r="F25" s="422"/>
      <c r="G25" s="422"/>
      <c r="H25" s="106"/>
      <c r="I25" s="106"/>
      <c r="J25" s="108"/>
    </row>
    <row r="26" spans="1:13" s="107" customFormat="1" ht="18.75" customHeight="1" x14ac:dyDescent="0.25">
      <c r="A26" s="372"/>
      <c r="B26" s="372"/>
      <c r="C26" s="372"/>
      <c r="D26" s="372"/>
      <c r="E26" s="372"/>
      <c r="F26" s="372"/>
      <c r="G26" s="372"/>
      <c r="H26" s="106"/>
      <c r="I26" s="106"/>
      <c r="J26" s="108"/>
    </row>
    <row r="27" spans="1:13" s="107" customFormat="1" ht="41.25" customHeight="1" x14ac:dyDescent="0.25">
      <c r="A27" s="372"/>
      <c r="B27" s="372"/>
      <c r="C27" s="372"/>
      <c r="D27" s="372"/>
      <c r="E27" s="372"/>
      <c r="F27" s="372"/>
      <c r="G27" s="372"/>
      <c r="H27" s="106"/>
      <c r="I27" s="106"/>
      <c r="J27" s="108"/>
    </row>
    <row r="28" spans="1:13" s="107" customFormat="1" ht="38.25" customHeight="1" x14ac:dyDescent="0.25">
      <c r="A28" s="372"/>
      <c r="B28" s="372"/>
      <c r="C28" s="372"/>
      <c r="D28" s="372"/>
      <c r="E28" s="372"/>
      <c r="F28" s="372"/>
      <c r="G28" s="372"/>
      <c r="H28" s="112"/>
      <c r="I28" s="112"/>
      <c r="J28" s="108"/>
    </row>
    <row r="29" spans="1:13" s="107" customFormat="1" ht="18.75" customHeight="1" x14ac:dyDescent="0.25">
      <c r="A29" s="373"/>
      <c r="B29" s="373"/>
      <c r="C29" s="373"/>
      <c r="D29" s="373"/>
      <c r="E29" s="373"/>
      <c r="F29" s="373"/>
      <c r="G29" s="373"/>
      <c r="H29" s="106"/>
      <c r="I29" s="106"/>
      <c r="J29" s="108"/>
    </row>
    <row r="30" spans="1:13" s="107" customFormat="1" ht="217.5" customHeight="1" x14ac:dyDescent="0.25">
      <c r="A30" s="368"/>
      <c r="B30" s="371"/>
      <c r="C30" s="371"/>
      <c r="D30" s="371"/>
      <c r="E30" s="371"/>
      <c r="F30" s="371"/>
      <c r="G30" s="371"/>
      <c r="H30" s="106"/>
      <c r="I30" s="106"/>
      <c r="J30" s="108"/>
    </row>
    <row r="31" spans="1:13" ht="53.25" customHeight="1" x14ac:dyDescent="0.25">
      <c r="A31" s="368"/>
      <c r="B31" s="369"/>
      <c r="C31" s="369"/>
      <c r="D31" s="369"/>
      <c r="E31" s="369"/>
      <c r="F31" s="369"/>
      <c r="G31" s="369"/>
    </row>
    <row r="32" spans="1:13" x14ac:dyDescent="0.25">
      <c r="A32" s="420"/>
      <c r="B32" s="420"/>
      <c r="C32" s="420"/>
      <c r="D32" s="420"/>
      <c r="E32" s="420"/>
      <c r="F32" s="420"/>
      <c r="G32" s="420"/>
    </row>
    <row r="33" spans="2:2" x14ac:dyDescent="0.25">
      <c r="B33" s="112"/>
    </row>
    <row r="37" spans="2:2" x14ac:dyDescent="0.25">
      <c r="B37" s="112"/>
    </row>
  </sheetData>
  <mergeCells count="50"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НМЦ2023</vt:lpstr>
      <vt:lpstr>НМЦ2022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НМЦ2022!_Toc535335757</vt:lpstr>
      <vt:lpstr>НМЦ2023!_Toc535335757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НМЦ2022!Область_печати</vt:lpstr>
      <vt:lpstr>НМЦ2023!Область_печати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Шеленговский Вячеслав Брониславович</cp:lastModifiedBy>
  <cp:lastPrinted>2022-09-27T12:32:50Z</cp:lastPrinted>
  <dcterms:created xsi:type="dcterms:W3CDTF">2009-07-27T10:10:26Z</dcterms:created>
  <dcterms:modified xsi:type="dcterms:W3CDTF">2023-05-25T09:44:04Z</dcterms:modified>
</cp:coreProperties>
</file>